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B551560A-D9A7-445B-B396-F420FFE78C5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36" i="16" l="1"/>
  <c r="B36" i="16"/>
  <c r="D36" i="16"/>
  <c r="J36" i="16"/>
  <c r="K36" i="16" s="1"/>
  <c r="V36" i="16"/>
  <c r="W36" i="16"/>
  <c r="X36" i="16" s="1"/>
  <c r="A37" i="15"/>
  <c r="B37" i="15"/>
  <c r="M37" i="15"/>
  <c r="V37" i="15"/>
  <c r="W37" i="15"/>
  <c r="A37" i="11"/>
  <c r="B37" i="11"/>
  <c r="F37" i="11"/>
  <c r="K37" i="11"/>
  <c r="P37" i="11"/>
  <c r="U37" i="11"/>
  <c r="Z37" i="11"/>
  <c r="AE37" i="11"/>
  <c r="A37" i="12"/>
  <c r="B37" i="12"/>
  <c r="W37" i="12"/>
  <c r="X37" i="12"/>
  <c r="Y37" i="12"/>
  <c r="Z37" i="12"/>
  <c r="AA37" i="12"/>
  <c r="AB37" i="12"/>
  <c r="A37" i="17"/>
  <c r="B37" i="17"/>
  <c r="A37" i="7"/>
  <c r="B37" i="7"/>
  <c r="F37" i="6"/>
  <c r="E37" i="6"/>
  <c r="D37" i="6"/>
  <c r="C37" i="6"/>
  <c r="B37" i="6"/>
  <c r="A37" i="6"/>
  <c r="L36" i="16" l="1"/>
  <c r="M36" i="16"/>
  <c r="N36" i="16" s="1"/>
  <c r="O36" i="16" s="1"/>
  <c r="P36" i="16"/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 s="1"/>
  <c r="L35" i="16" s="1"/>
  <c r="V35" i="16"/>
  <c r="W35" i="16" s="1"/>
  <c r="X35" i="16" s="1"/>
  <c r="M34" i="15"/>
  <c r="V34" i="15"/>
  <c r="W34" i="15"/>
  <c r="M35" i="15"/>
  <c r="V35" i="15" s="1"/>
  <c r="W35" i="15"/>
  <c r="M36" i="15"/>
  <c r="V36" i="15" s="1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4" i="6"/>
  <c r="F35" i="6"/>
  <c r="F36" i="6"/>
  <c r="E34" i="6"/>
  <c r="B34" i="11" s="1"/>
  <c r="E35" i="6"/>
  <c r="B34" i="16" s="1"/>
  <c r="E36" i="6"/>
  <c r="B36" i="15" s="1"/>
  <c r="D34" i="6"/>
  <c r="D35" i="6"/>
  <c r="D36" i="6"/>
  <c r="C34" i="6"/>
  <c r="C35" i="6"/>
  <c r="C36" i="6"/>
  <c r="B34" i="6"/>
  <c r="A34" i="15" s="1"/>
  <c r="B35" i="6"/>
  <c r="A35" i="15" s="1"/>
  <c r="B36" i="6"/>
  <c r="A36" i="12" s="1"/>
  <c r="A34" i="6"/>
  <c r="A35" i="6"/>
  <c r="A36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 s="1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M35" i="16"/>
  <c r="N35" i="16" s="1"/>
  <c r="O35" i="16" s="1"/>
  <c r="P32" i="16"/>
  <c r="A35" i="11"/>
  <c r="A36" i="15"/>
  <c r="A34" i="7"/>
  <c r="A36" i="7"/>
  <c r="B36" i="17"/>
  <c r="B35" i="12"/>
  <c r="A36" i="11"/>
  <c r="A35" i="16"/>
  <c r="A34" i="16"/>
  <c r="A34" i="17"/>
  <c r="A34" i="12"/>
  <c r="B35" i="7"/>
  <c r="A36" i="17"/>
  <c r="B36" i="12"/>
  <c r="A35" i="12"/>
  <c r="A33" i="16"/>
  <c r="A35" i="7"/>
  <c r="A35" i="17"/>
  <c r="A34" i="11"/>
  <c r="B34" i="17"/>
  <c r="B34" i="15"/>
  <c r="B33" i="16"/>
  <c r="B30" i="11"/>
  <c r="B30" i="15"/>
  <c r="B31" i="16"/>
  <c r="B29" i="16"/>
  <c r="B36" i="7"/>
  <c r="B34" i="7"/>
  <c r="B35" i="17"/>
  <c r="B35" i="16"/>
  <c r="B34" i="12"/>
  <c r="B36" i="11"/>
  <c r="B35" i="11"/>
  <c r="B35" i="15"/>
  <c r="L34" i="16"/>
  <c r="M34" i="16" s="1"/>
  <c r="L33" i="16"/>
  <c r="P33" i="16" s="1"/>
  <c r="P35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L30" i="16"/>
  <c r="M30" i="16" s="1"/>
  <c r="L29" i="16"/>
  <c r="M29" i="16" s="1"/>
  <c r="N29" i="16" s="1"/>
  <c r="O29" i="16" s="1"/>
  <c r="P30" i="16"/>
  <c r="M32" i="16"/>
  <c r="N32" i="16" s="1"/>
  <c r="AG21" i="17"/>
  <c r="AK21" i="17"/>
  <c r="P29" i="16" l="1"/>
  <c r="N30" i="16"/>
  <c r="O30" i="16" s="1"/>
  <c r="M31" i="16"/>
  <c r="N31" i="16" s="1"/>
  <c r="M33" i="16"/>
  <c r="N33" i="16" s="1"/>
  <c r="O33" i="16" s="1"/>
  <c r="P34" i="16"/>
  <c r="O32" i="16"/>
  <c r="N34" i="16"/>
  <c r="O34" i="16" s="1"/>
  <c r="AH21" i="17"/>
  <c r="AI21" i="17" s="1"/>
  <c r="O31" i="16" l="1"/>
  <c r="AJ21" i="17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B34" i="12" s="1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A11" i="12"/>
  <c r="AB36" i="12" s="1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0" i="12" l="1"/>
  <c r="X32" i="12"/>
  <c r="X36" i="12"/>
  <c r="X34" i="12"/>
  <c r="X33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B9" i="12"/>
  <c r="AB16" i="12"/>
  <c r="AI37" i="7"/>
  <c r="AJ37" i="7" s="1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Y35" i="12"/>
  <c r="Y36" i="12"/>
  <c r="Y34" i="12"/>
  <c r="AE37" i="6"/>
  <c r="AE33" i="6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5" i="12" l="1"/>
  <c r="Z34" i="12"/>
  <c r="Z36" i="12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Z8" i="12"/>
  <c r="Z23" i="15"/>
  <c r="AA23" i="15" s="1"/>
  <c r="W27" i="15"/>
  <c r="B16" i="3" s="1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<sst xmlns="http://schemas.openxmlformats.org/spreadsheetml/2006/main" count="461" uniqueCount="262">
  <si>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</si>
  <si>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</si>
  <si>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</si>
  <si>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</si>
  <si>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</si>
  <si>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</si>
  <si>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</si>
  <si>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</si>
  <si>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</si>
  <si>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</si>
  <si>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</si>
  <si>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</si>
  <si>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</si>
  <si>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</si>
  <si>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</si>
  <si>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</si>
  <si>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</si>
  <si>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</si>
  <si>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</si>
  <si>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</si>
  <si>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</si>
  <si>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</si>
  <si>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</si>
  <si>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</si>
  <si>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</si>
  <si>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</si>
  <si>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</si>
  <si>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</si>
  <si>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</si>
  <si>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</si>
  <si>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</si>
  <si>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</si>
  <si>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</si>
  <si>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</si>
  <si>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</si>
  <si>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</si>
  <si>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</si>
  <si>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</si>
  <si>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</si>
  <si>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</si>
  <si>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</si>
  <si>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</si>
  <si>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</si>
  <si>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</si>
  <si>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</si>
  <si>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</si>
  <si>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</si>
  <si>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</si>
  <si>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</si>
  <si>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</si>
  <si>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</si>
  <si>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</si>
  <si>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</si>
  <si>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</si>
  <si>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</si>
  <si>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</si>
  <si>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</si>
  <si>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</si>
  <si>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</si>
  <si>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</si>
  <si>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</si>
  <si>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</si>
  <si>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</si>
  <si>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</si>
  <si>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</si>
  <si>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</si>
  <si>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</si>
  <si>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</si>
  <si>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</si>
  <si>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</si>
  <si>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</si>
  <si>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</si>
  <si>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</si>
  <si>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</si>
  <si>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</si>
  <si>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</si>
  <si>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</si>
  <si>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</si>
  <si>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</si>
  <si>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</si>
  <si>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</si>
  <si>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</si>
  <si>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</si>
  <si>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</si>
  <si>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</si>
  <si>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</si>
  <si>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</si>
  <si>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</si>
  <si>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</si>
  <si>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</si>
  <si>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</si>
  <si>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</si>
  <si>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</si>
  <si>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</si>
  <si>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</si>
  <si>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</si>
  <si>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</si>
  <si>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</si>
  <si>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</si>
  <si>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</si>
  <si>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</si>
  <si>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</si>
  <si>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</si>
  <si>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</si>
  <si>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</si>
  <si>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</si>
  <si>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</si>
  <si>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</si>
  <si>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</si>
  <si>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</si>
  <si>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</si>
  <si>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</si>
  <si>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</si>
  <si>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</si>
  <si>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</si>
  <si>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</si>
  <si>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</si>
  <si>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</si>
  <si>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</si>
  <si>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</si>
  <si>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</si>
  <si>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</si>
  <si>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</si>
  <si>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</si>
  <si>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</si>
  <si>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</si>
  <si>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</si>
  <si>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</si>
  <si>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</si>
  <si>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</si>
  <si>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</si>
  <si>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</si>
  <si>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</si>
  <si>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</si>
  <si>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</si>
  <si>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</si>
  <si>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</si>
  <si>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</si>
  <si>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</si>
  <si>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</si>
  <si>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</si>
  <si>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</si>
  <si>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</si>
  <si>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</si>
  <si>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</si>
  <si>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</si>
  <si>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</si>
  <si>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</si>
  <si>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</si>
  <si>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</si>
  <si>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</si>
  <si>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</si>
  <si>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</si>
  <si>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</si>
  <si>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</si>
  <si>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</si>
  <si>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</si>
  <si>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</si>
  <si>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</si>
  <si>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</si>
  <si>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โอทอง</t>
  </si>
  <si>
    <t>พชรพล</t>
  </si>
  <si>
    <t>พัชรพล</t>
  </si>
  <si>
    <t>อินทร์ทอง</t>
  </si>
  <si>
    <t>สุทธิรักษ์</t>
  </si>
  <si>
    <t>2</t>
  </si>
  <si>
    <t>นาย</t>
  </si>
  <si>
    <t>ขวานบุตร</t>
  </si>
  <si>
    <t>ชัยมงคล</t>
  </si>
  <si>
    <t>หมู่หมื่น</t>
  </si>
  <si>
    <t>มงคล</t>
  </si>
  <si>
    <t>คล่องแคล่ว</t>
  </si>
  <si>
    <t>รัชภูมิ</t>
  </si>
  <si>
    <t>บัวซัง</t>
  </si>
  <si>
    <t>ศรายุธ</t>
  </si>
  <si>
    <t>คงเดช</t>
  </si>
  <si>
    <t>กิติชัย</t>
  </si>
  <si>
    <t>บุญชูสงค์</t>
  </si>
  <si>
    <t>ณัฐภูมิ</t>
  </si>
  <si>
    <t>รอดแก้ว</t>
  </si>
  <si>
    <t>ธีระวุฒิ</t>
  </si>
  <si>
    <t>แก้วคง</t>
  </si>
  <si>
    <t>ศิริชัย</t>
  </si>
  <si>
    <t>น้ำแก้ว</t>
  </si>
  <si>
    <t>เศรษฐา</t>
  </si>
  <si>
    <t>ทองไสยพร</t>
  </si>
  <si>
    <t>อัมฤทธิ์</t>
  </si>
  <si>
    <t>วิเชียร</t>
  </si>
  <si>
    <t>ธีรยุทธ</t>
  </si>
  <si>
    <t>สิทธิหนุม</t>
  </si>
  <si>
    <t>นรินทร์</t>
  </si>
  <si>
    <t>ช่วยรัตน์</t>
  </si>
  <si>
    <t>สงคล้าย</t>
  </si>
  <si>
    <t>ภูมิพัฒน์</t>
  </si>
  <si>
    <t>ภูวเดช</t>
  </si>
  <si>
    <t>วศิน</t>
  </si>
  <si>
    <t>นันตา</t>
  </si>
  <si>
    <t>น.ส.</t>
  </si>
  <si>
    <t>เกริดา</t>
  </si>
  <si>
    <t>คงศรีลัง</t>
  </si>
  <si>
    <t>มะลิสา</t>
  </si>
  <si>
    <t>ปลอดอินทร์</t>
  </si>
  <si>
    <t>อนัญญา</t>
  </si>
  <si>
    <t>มัฏฐารักษ์</t>
  </si>
  <si>
    <t>กมลลักษณ์</t>
  </si>
  <si>
    <t>ตรีตรง</t>
  </si>
  <si>
    <t>ขวัญเนตร</t>
  </si>
  <si>
    <t>คงปาน</t>
  </si>
  <si>
    <t>ณัฐชา</t>
  </si>
  <si>
    <t>คงช่วย</t>
  </si>
  <si>
    <t>ศิริพร</t>
  </si>
  <si>
    <t>อรุณวดี</t>
  </si>
  <si>
    <t>ทรรศนีย์</t>
  </si>
  <si>
    <t>อุปกรณ์</t>
  </si>
  <si>
    <t>07302</t>
  </si>
  <si>
    <t>07356</t>
  </si>
  <si>
    <t>07368</t>
  </si>
  <si>
    <t>07369</t>
  </si>
  <si>
    <t>07370</t>
  </si>
  <si>
    <t>07384</t>
  </si>
  <si>
    <t>07385</t>
  </si>
  <si>
    <t>07386</t>
  </si>
  <si>
    <t>07396</t>
  </si>
  <si>
    <t>07398</t>
  </si>
  <si>
    <t>07404</t>
  </si>
  <si>
    <t>07416</t>
  </si>
  <si>
    <t>07417</t>
  </si>
  <si>
    <t>07418</t>
  </si>
  <si>
    <t>07419</t>
  </si>
  <si>
    <t>07420</t>
  </si>
  <si>
    <t>07613</t>
  </si>
  <si>
    <t>07378</t>
  </si>
  <si>
    <t>07381</t>
  </si>
  <si>
    <t>07411</t>
  </si>
  <si>
    <t>07423</t>
  </si>
  <si>
    <t>07424</t>
  </si>
  <si>
    <t>07428</t>
  </si>
  <si>
    <t>07442</t>
  </si>
  <si>
    <t>07445</t>
  </si>
  <si>
    <t>07901</t>
  </si>
  <si>
    <t>นายสุทธิเกียรติ  พงษ์เดชา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</si>
  <si>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</si>
  <si>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</si>
  <si>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5</t>
  </si>
  <si>
    <t>วรยุทธ</t>
  </si>
  <si>
    <t>ศรีสมบัติ</t>
  </si>
  <si>
    <t>นุชศรา</t>
  </si>
  <si>
    <t>ฉิมเรศ</t>
  </si>
  <si>
    <t>จิรภัทร</t>
  </si>
  <si>
    <t>ล้วนฤทธิ์</t>
  </si>
  <si>
    <t>07904</t>
  </si>
  <si>
    <t>07433</t>
  </si>
  <si>
    <t>07894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</si>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</sst>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1" fontId="29" fillId="0" borderId="14" xfId="2" applyNumberFormat="1" applyFont="1" applyBorder="1" applyAlignment="1" applyProtection="1">
      <alignment horizontal="left" vertical="center" shrinkToFit="1"/>
    </xf>
    <xf numFmtId="0" fontId="27" fillId="3" borderId="6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7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17" fillId="0" borderId="26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5" fillId="0" borderId="28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1" fontId="13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9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2" xfId="0" applyFont="1" applyFill="1" applyBorder="1" applyAlignment="1">
      <alignment vertical="center" textRotation="90"/>
    </xf>
    <xf numFmtId="0" fontId="32" fillId="0" borderId="1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8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9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0" xfId="0" applyFont="1" applyFill="1"/>
    <xf numFmtId="0" fontId="35" fillId="0" borderId="25" xfId="0" applyFont="1" applyFill="1" applyBorder="1" applyAlignment="1" applyProtection="1">
      <alignment horizontal="center" vertical="center"/>
      <protection locked="0"/>
    </xf>
    <xf numFmtId="1" fontId="8" fillId="0" borderId="25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5" fillId="0" borderId="14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0" fontId="27" fillId="3" borderId="43" xfId="2" applyFont="1" applyFill="1" applyBorder="1" applyAlignment="1">
      <alignment horizontal="center" vertical="center"/>
    </xf>
    <xf numFmtId="0" fontId="17" fillId="0" borderId="43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0" fontId="27" fillId="3" borderId="32" xfId="2" applyFont="1" applyFill="1" applyBorder="1" applyAlignment="1">
      <alignment horizontal="center" vertical="center"/>
    </xf>
    <xf numFmtId="0" fontId="3" fillId="0" borderId="7" xfId="2" quotePrefix="1" applyNumberFormat="1" applyFont="1" applyBorder="1" applyAlignment="1" applyProtection="1">
      <alignment horizontal="center" vertical="center"/>
    </xf>
    <xf numFmtId="1" fontId="3" fillId="0" borderId="7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41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right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8" xfId="0" quotePrefix="1" applyNumberFormat="1" applyFont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31" fillId="0" borderId="2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39"/>
  <sheetViews>
    <sheetView workbookViewId="0">
      <selection activeCell="E5" sqref="E5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7" t="s">
        <v>44</v>
      </c>
      <c r="B1" s="237"/>
      <c r="C1" s="237"/>
      <c r="D1" s="237"/>
      <c r="E1" s="237"/>
      <c r="F1" s="237"/>
      <c r="G1" s="237"/>
      <c r="H1" s="237"/>
      <c r="I1" s="237"/>
    </row>
    <row r="2" spans="1:15" ht="27.75" x14ac:dyDescent="0.65">
      <c r="A2" s="234" t="s">
        <v>12</v>
      </c>
      <c r="B2" s="234"/>
      <c r="C2" s="68" t="s">
        <v>243</v>
      </c>
      <c r="D2" s="69" t="s">
        <v>7</v>
      </c>
      <c r="E2" s="70" t="s">
        <v>165</v>
      </c>
      <c r="F2" s="71" t="s">
        <v>13</v>
      </c>
      <c r="G2" s="31">
        <v>1</v>
      </c>
      <c r="H2" s="69" t="s">
        <v>14</v>
      </c>
      <c r="I2" s="31">
        <v>2566</v>
      </c>
      <c r="J2" s="233"/>
      <c r="K2" s="233"/>
      <c r="N2" s="233"/>
      <c r="O2" s="233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3"/>
      <c r="D4" s="79" t="s">
        <v>0</v>
      </c>
      <c r="E4" s="235"/>
      <c r="F4" s="236"/>
      <c r="G4" s="236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8"/>
      <c r="H6" s="238"/>
      <c r="I6" s="238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45</v>
      </c>
      <c r="G8" s="232" t="s">
        <v>240</v>
      </c>
      <c r="H8" s="232"/>
      <c r="I8" s="232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222">
        <v>1</v>
      </c>
      <c r="B11" s="231" t="s">
        <v>214</v>
      </c>
      <c r="C11" s="223">
        <v>2</v>
      </c>
      <c r="D11" s="224">
        <v>1</v>
      </c>
      <c r="E11" s="230" t="s">
        <v>166</v>
      </c>
      <c r="F11" s="230" t="s">
        <v>161</v>
      </c>
      <c r="G11" s="230" t="s">
        <v>167</v>
      </c>
      <c r="H11" s="225"/>
      <c r="I11" s="93"/>
    </row>
    <row r="12" spans="1:15" ht="24" x14ac:dyDescent="0.2">
      <c r="A12" s="94">
        <v>2</v>
      </c>
      <c r="B12" s="231" t="s">
        <v>215</v>
      </c>
      <c r="C12" s="220">
        <v>2</v>
      </c>
      <c r="D12" s="221">
        <v>2</v>
      </c>
      <c r="E12" s="230" t="s">
        <v>166</v>
      </c>
      <c r="F12" s="230" t="s">
        <v>168</v>
      </c>
      <c r="G12" s="230" t="s">
        <v>169</v>
      </c>
      <c r="H12" s="95"/>
      <c r="I12" s="96"/>
    </row>
    <row r="13" spans="1:15" ht="24" x14ac:dyDescent="0.2">
      <c r="A13" s="94">
        <v>3</v>
      </c>
      <c r="B13" s="231" t="s">
        <v>216</v>
      </c>
      <c r="C13" s="220">
        <v>2</v>
      </c>
      <c r="D13" s="224">
        <v>3</v>
      </c>
      <c r="E13" s="230" t="s">
        <v>166</v>
      </c>
      <c r="F13" s="230" t="s">
        <v>170</v>
      </c>
      <c r="G13" s="230" t="s">
        <v>171</v>
      </c>
      <c r="H13" s="97"/>
      <c r="I13" s="98"/>
    </row>
    <row r="14" spans="1:15" ht="24" x14ac:dyDescent="0.2">
      <c r="A14" s="94">
        <v>4</v>
      </c>
      <c r="B14" s="231" t="s">
        <v>217</v>
      </c>
      <c r="C14" s="220">
        <v>2</v>
      </c>
      <c r="D14" s="221">
        <v>4</v>
      </c>
      <c r="E14" s="230" t="s">
        <v>166</v>
      </c>
      <c r="F14" s="230" t="s">
        <v>172</v>
      </c>
      <c r="G14" s="230" t="s">
        <v>173</v>
      </c>
      <c r="H14" s="97"/>
      <c r="I14" s="98"/>
    </row>
    <row r="15" spans="1:15" ht="24" x14ac:dyDescent="0.2">
      <c r="A15" s="94">
        <v>5</v>
      </c>
      <c r="B15" s="231" t="s">
        <v>218</v>
      </c>
      <c r="C15" s="220">
        <v>2</v>
      </c>
      <c r="D15" s="224">
        <v>5</v>
      </c>
      <c r="E15" s="230" t="s">
        <v>166</v>
      </c>
      <c r="F15" s="230" t="s">
        <v>174</v>
      </c>
      <c r="G15" s="230" t="s">
        <v>175</v>
      </c>
      <c r="H15" s="97"/>
      <c r="I15" s="98"/>
    </row>
    <row r="16" spans="1:15" ht="24" x14ac:dyDescent="0.2">
      <c r="A16" s="94">
        <v>6</v>
      </c>
      <c r="B16" s="231" t="s">
        <v>219</v>
      </c>
      <c r="C16" s="220">
        <v>2</v>
      </c>
      <c r="D16" s="221">
        <v>6</v>
      </c>
      <c r="E16" s="230" t="s">
        <v>166</v>
      </c>
      <c r="F16" s="230" t="s">
        <v>176</v>
      </c>
      <c r="G16" s="230" t="s">
        <v>177</v>
      </c>
      <c r="H16" s="97"/>
      <c r="I16" s="98"/>
    </row>
    <row r="17" spans="1:9" ht="24" x14ac:dyDescent="0.2">
      <c r="A17" s="94">
        <v>7</v>
      </c>
      <c r="B17" s="231" t="s">
        <v>220</v>
      </c>
      <c r="C17" s="220">
        <v>2</v>
      </c>
      <c r="D17" s="224">
        <v>7</v>
      </c>
      <c r="E17" s="230" t="s">
        <v>166</v>
      </c>
      <c r="F17" s="230" t="s">
        <v>178</v>
      </c>
      <c r="G17" s="230" t="s">
        <v>179</v>
      </c>
      <c r="H17" s="97"/>
      <c r="I17" s="98"/>
    </row>
    <row r="18" spans="1:9" ht="24" x14ac:dyDescent="0.2">
      <c r="A18" s="94">
        <v>8</v>
      </c>
      <c r="B18" s="231" t="s">
        <v>221</v>
      </c>
      <c r="C18" s="220">
        <v>2</v>
      </c>
      <c r="D18" s="221">
        <v>8</v>
      </c>
      <c r="E18" s="230" t="s">
        <v>166</v>
      </c>
      <c r="F18" s="230" t="s">
        <v>180</v>
      </c>
      <c r="G18" s="230" t="s">
        <v>181</v>
      </c>
      <c r="H18" s="97"/>
      <c r="I18" s="98"/>
    </row>
    <row r="19" spans="1:9" ht="24" x14ac:dyDescent="0.2">
      <c r="A19" s="94">
        <v>9</v>
      </c>
      <c r="B19" s="231" t="s">
        <v>222</v>
      </c>
      <c r="C19" s="220">
        <v>2</v>
      </c>
      <c r="D19" s="224">
        <v>9</v>
      </c>
      <c r="E19" s="230" t="s">
        <v>166</v>
      </c>
      <c r="F19" s="230" t="s">
        <v>182</v>
      </c>
      <c r="G19" s="230" t="s">
        <v>183</v>
      </c>
      <c r="H19" s="97"/>
      <c r="I19" s="98"/>
    </row>
    <row r="20" spans="1:9" ht="24" x14ac:dyDescent="0.2">
      <c r="A20" s="94">
        <v>10</v>
      </c>
      <c r="B20" s="231" t="s">
        <v>223</v>
      </c>
      <c r="C20" s="220">
        <v>2</v>
      </c>
      <c r="D20" s="221">
        <v>10</v>
      </c>
      <c r="E20" s="230" t="s">
        <v>166</v>
      </c>
      <c r="F20" s="230" t="s">
        <v>184</v>
      </c>
      <c r="G20" s="230" t="s">
        <v>185</v>
      </c>
      <c r="H20" s="97"/>
      <c r="I20" s="98"/>
    </row>
    <row r="21" spans="1:9" ht="24" x14ac:dyDescent="0.2">
      <c r="A21" s="94">
        <v>11</v>
      </c>
      <c r="B21" s="231" t="s">
        <v>224</v>
      </c>
      <c r="C21" s="220">
        <v>2</v>
      </c>
      <c r="D21" s="224">
        <v>11</v>
      </c>
      <c r="E21" s="230" t="s">
        <v>166</v>
      </c>
      <c r="F21" s="230" t="s">
        <v>186</v>
      </c>
      <c r="G21" s="230" t="s">
        <v>187</v>
      </c>
      <c r="H21" s="97"/>
      <c r="I21" s="98"/>
    </row>
    <row r="22" spans="1:9" ht="24" x14ac:dyDescent="0.2">
      <c r="A22" s="94">
        <v>12</v>
      </c>
      <c r="B22" s="231" t="s">
        <v>225</v>
      </c>
      <c r="C22" s="220">
        <v>2</v>
      </c>
      <c r="D22" s="221">
        <v>12</v>
      </c>
      <c r="E22" s="230" t="s">
        <v>166</v>
      </c>
      <c r="F22" s="230" t="s">
        <v>188</v>
      </c>
      <c r="G22" s="230" t="s">
        <v>189</v>
      </c>
      <c r="H22" s="97"/>
      <c r="I22" s="98"/>
    </row>
    <row r="23" spans="1:9" ht="24" x14ac:dyDescent="0.2">
      <c r="A23" s="94">
        <v>13</v>
      </c>
      <c r="B23" s="231" t="s">
        <v>226</v>
      </c>
      <c r="C23" s="220">
        <v>2</v>
      </c>
      <c r="D23" s="224">
        <v>13</v>
      </c>
      <c r="E23" s="230" t="s">
        <v>166</v>
      </c>
      <c r="F23" s="230" t="s">
        <v>190</v>
      </c>
      <c r="G23" s="230" t="s">
        <v>191</v>
      </c>
      <c r="H23" s="97"/>
      <c r="I23" s="98"/>
    </row>
    <row r="24" spans="1:9" ht="24" x14ac:dyDescent="0.2">
      <c r="A24" s="94">
        <v>14</v>
      </c>
      <c r="B24" s="231" t="s">
        <v>227</v>
      </c>
      <c r="C24" s="220">
        <v>2</v>
      </c>
      <c r="D24" s="221">
        <v>14</v>
      </c>
      <c r="E24" s="230" t="s">
        <v>166</v>
      </c>
      <c r="F24" s="230" t="s">
        <v>162</v>
      </c>
      <c r="G24" s="230" t="s">
        <v>192</v>
      </c>
      <c r="H24" s="97"/>
      <c r="I24" s="98"/>
    </row>
    <row r="25" spans="1:9" ht="24" x14ac:dyDescent="0.2">
      <c r="A25" s="94">
        <v>15</v>
      </c>
      <c r="B25" s="231" t="s">
        <v>228</v>
      </c>
      <c r="C25" s="220">
        <v>2</v>
      </c>
      <c r="D25" s="224">
        <v>15</v>
      </c>
      <c r="E25" s="230" t="s">
        <v>166</v>
      </c>
      <c r="F25" s="230" t="s">
        <v>193</v>
      </c>
      <c r="G25" s="230" t="s">
        <v>160</v>
      </c>
      <c r="H25" s="97"/>
      <c r="I25" s="98"/>
    </row>
    <row r="26" spans="1:9" ht="24" x14ac:dyDescent="0.2">
      <c r="A26" s="94">
        <v>16</v>
      </c>
      <c r="B26" s="231" t="s">
        <v>229</v>
      </c>
      <c r="C26" s="220">
        <v>2</v>
      </c>
      <c r="D26" s="221">
        <v>16</v>
      </c>
      <c r="E26" s="230" t="s">
        <v>166</v>
      </c>
      <c r="F26" s="230" t="s">
        <v>194</v>
      </c>
      <c r="G26" s="230" t="s">
        <v>163</v>
      </c>
      <c r="H26" s="97"/>
      <c r="I26" s="98"/>
    </row>
    <row r="27" spans="1:9" ht="24" x14ac:dyDescent="0.2">
      <c r="A27" s="94">
        <v>17</v>
      </c>
      <c r="B27" s="231" t="s">
        <v>230</v>
      </c>
      <c r="C27" s="220">
        <v>2</v>
      </c>
      <c r="D27" s="224">
        <v>17</v>
      </c>
      <c r="E27" s="230" t="s">
        <v>166</v>
      </c>
      <c r="F27" s="230" t="s">
        <v>195</v>
      </c>
      <c r="G27" s="230" t="s">
        <v>196</v>
      </c>
      <c r="H27" s="97"/>
      <c r="I27" s="98"/>
    </row>
    <row r="28" spans="1:9" ht="24" x14ac:dyDescent="0.2">
      <c r="A28" s="94">
        <v>18</v>
      </c>
      <c r="B28" s="231" t="s">
        <v>250</v>
      </c>
      <c r="C28" s="220">
        <v>2</v>
      </c>
      <c r="D28" s="221">
        <v>18</v>
      </c>
      <c r="E28" s="230" t="s">
        <v>166</v>
      </c>
      <c r="F28" s="230" t="s">
        <v>244</v>
      </c>
      <c r="G28" s="230" t="s">
        <v>245</v>
      </c>
      <c r="H28" s="97"/>
      <c r="I28" s="98"/>
    </row>
    <row r="29" spans="1:9" ht="24" x14ac:dyDescent="0.2">
      <c r="A29" s="94">
        <v>19</v>
      </c>
      <c r="B29" s="231" t="s">
        <v>231</v>
      </c>
      <c r="C29" s="220">
        <v>2</v>
      </c>
      <c r="D29" s="224">
        <v>19</v>
      </c>
      <c r="E29" s="230" t="s">
        <v>197</v>
      </c>
      <c r="F29" s="230" t="s">
        <v>198</v>
      </c>
      <c r="G29" s="230" t="s">
        <v>199</v>
      </c>
      <c r="H29" s="97"/>
      <c r="I29" s="98"/>
    </row>
    <row r="30" spans="1:9" ht="24" x14ac:dyDescent="0.2">
      <c r="A30" s="94">
        <v>20</v>
      </c>
      <c r="B30" s="231" t="s">
        <v>232</v>
      </c>
      <c r="C30" s="220">
        <v>2</v>
      </c>
      <c r="D30" s="221">
        <v>20</v>
      </c>
      <c r="E30" s="230" t="s">
        <v>197</v>
      </c>
      <c r="F30" s="230" t="s">
        <v>200</v>
      </c>
      <c r="G30" s="230" t="s">
        <v>201</v>
      </c>
      <c r="H30" s="97"/>
      <c r="I30" s="98"/>
    </row>
    <row r="31" spans="1:9" ht="24" x14ac:dyDescent="0.2">
      <c r="A31" s="94">
        <v>21</v>
      </c>
      <c r="B31" s="231" t="s">
        <v>233</v>
      </c>
      <c r="C31" s="220">
        <v>2</v>
      </c>
      <c r="D31" s="224">
        <v>21</v>
      </c>
      <c r="E31" s="230" t="s">
        <v>197</v>
      </c>
      <c r="F31" s="230" t="s">
        <v>202</v>
      </c>
      <c r="G31" s="230" t="s">
        <v>203</v>
      </c>
      <c r="H31" s="97"/>
      <c r="I31" s="98"/>
    </row>
    <row r="32" spans="1:9" ht="24" x14ac:dyDescent="0.2">
      <c r="A32" s="94">
        <v>22</v>
      </c>
      <c r="B32" s="231" t="s">
        <v>234</v>
      </c>
      <c r="C32" s="220">
        <v>2</v>
      </c>
      <c r="D32" s="221">
        <v>22</v>
      </c>
      <c r="E32" s="230" t="s">
        <v>197</v>
      </c>
      <c r="F32" s="230" t="s">
        <v>204</v>
      </c>
      <c r="G32" s="230" t="s">
        <v>205</v>
      </c>
      <c r="H32" s="97"/>
      <c r="I32" s="98"/>
    </row>
    <row r="33" spans="1:9" ht="24" x14ac:dyDescent="0.2">
      <c r="A33" s="94">
        <v>23</v>
      </c>
      <c r="B33" s="231" t="s">
        <v>235</v>
      </c>
      <c r="C33" s="220">
        <v>2</v>
      </c>
      <c r="D33" s="224">
        <v>23</v>
      </c>
      <c r="E33" s="230" t="s">
        <v>197</v>
      </c>
      <c r="F33" s="230" t="s">
        <v>206</v>
      </c>
      <c r="G33" s="230" t="s">
        <v>207</v>
      </c>
      <c r="H33" s="97"/>
      <c r="I33" s="98"/>
    </row>
    <row r="34" spans="1:9" ht="24" x14ac:dyDescent="0.2">
      <c r="A34" s="94">
        <v>24</v>
      </c>
      <c r="B34" s="231" t="s">
        <v>236</v>
      </c>
      <c r="C34" s="220">
        <v>2</v>
      </c>
      <c r="D34" s="221">
        <v>24</v>
      </c>
      <c r="E34" s="230" t="s">
        <v>197</v>
      </c>
      <c r="F34" s="230" t="s">
        <v>208</v>
      </c>
      <c r="G34" s="230" t="s">
        <v>209</v>
      </c>
      <c r="H34" s="97"/>
      <c r="I34" s="99"/>
    </row>
    <row r="35" spans="1:9" ht="24" x14ac:dyDescent="0.2">
      <c r="A35" s="94">
        <v>25</v>
      </c>
      <c r="B35" s="231" t="s">
        <v>251</v>
      </c>
      <c r="C35" s="220">
        <v>2</v>
      </c>
      <c r="D35" s="224">
        <v>25</v>
      </c>
      <c r="E35" s="230" t="s">
        <v>197</v>
      </c>
      <c r="F35" s="230" t="s">
        <v>246</v>
      </c>
      <c r="G35" s="230" t="s">
        <v>247</v>
      </c>
      <c r="H35" s="97"/>
      <c r="I35" s="100"/>
    </row>
    <row r="36" spans="1:9" ht="24" x14ac:dyDescent="0.2">
      <c r="A36" s="217">
        <v>26</v>
      </c>
      <c r="B36" s="231" t="s">
        <v>237</v>
      </c>
      <c r="C36" s="220">
        <v>2</v>
      </c>
      <c r="D36" s="221">
        <v>26</v>
      </c>
      <c r="E36" s="230" t="s">
        <v>197</v>
      </c>
      <c r="F36" s="230" t="s">
        <v>210</v>
      </c>
      <c r="G36" s="230" t="s">
        <v>164</v>
      </c>
      <c r="H36" s="97"/>
      <c r="I36" s="218"/>
    </row>
    <row r="37" spans="1:9" ht="24" x14ac:dyDescent="0.2">
      <c r="A37" s="219">
        <v>27</v>
      </c>
      <c r="B37" s="231" t="s">
        <v>238</v>
      </c>
      <c r="C37" s="220">
        <v>2</v>
      </c>
      <c r="D37" s="224">
        <v>27</v>
      </c>
      <c r="E37" s="230" t="s">
        <v>197</v>
      </c>
      <c r="F37" s="230" t="s">
        <v>211</v>
      </c>
      <c r="G37" s="230" t="s">
        <v>160</v>
      </c>
      <c r="H37" s="97"/>
      <c r="I37" s="98"/>
    </row>
    <row r="38" spans="1:9" ht="24" x14ac:dyDescent="0.2">
      <c r="A38" s="219">
        <v>28</v>
      </c>
      <c r="B38" s="231" t="s">
        <v>252</v>
      </c>
      <c r="C38" s="220">
        <v>2</v>
      </c>
      <c r="D38" s="221">
        <v>28</v>
      </c>
      <c r="E38" s="230" t="s">
        <v>197</v>
      </c>
      <c r="F38" s="230" t="s">
        <v>248</v>
      </c>
      <c r="G38" s="230" t="s">
        <v>249</v>
      </c>
      <c r="H38" s="97"/>
      <c r="I38" s="98"/>
    </row>
    <row r="39" spans="1:9" ht="24" x14ac:dyDescent="0.2">
      <c r="A39" s="219">
        <v>29</v>
      </c>
      <c r="B39" s="231" t="s">
        <v>239</v>
      </c>
      <c r="C39" s="220">
        <v>2</v>
      </c>
      <c r="D39" s="224">
        <v>29</v>
      </c>
      <c r="E39" s="230" t="s">
        <v>197</v>
      </c>
      <c r="F39" s="230" t="s">
        <v>212</v>
      </c>
      <c r="G39" s="230" t="s">
        <v>213</v>
      </c>
      <c r="H39" s="97"/>
      <c r="I39" s="9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5" t="s">
        <v>242</v>
      </c>
      <c r="O1" s="24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0" t="s">
        <v>31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6" s="25" customFormat="1" ht="29.45" customHeight="1" x14ac:dyDescent="0.2">
      <c r="A7" s="239" t="s">
        <v>241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8"/>
    </row>
    <row r="8" spans="1:16" s="25" customFormat="1" ht="21" customHeight="1" x14ac:dyDescent="0.2">
      <c r="A8" s="174" t="s">
        <v>12</v>
      </c>
      <c r="B8" s="175"/>
      <c r="C8" s="241" t="str">
        <f>STUDENT!C2</f>
        <v>5</v>
      </c>
      <c r="D8" s="241"/>
      <c r="E8" s="29" t="s">
        <v>7</v>
      </c>
      <c r="F8" s="243" t="str">
        <f>STUDENT!E2</f>
        <v>2</v>
      </c>
      <c r="G8" s="241"/>
      <c r="H8" s="241" t="s">
        <v>13</v>
      </c>
      <c r="I8" s="241"/>
      <c r="J8" s="241">
        <f>STUDENT!G2</f>
        <v>1</v>
      </c>
      <c r="K8" s="241"/>
      <c r="L8" s="241" t="s">
        <v>14</v>
      </c>
      <c r="M8" s="241"/>
      <c r="N8" s="241">
        <f>STUDENT!I2</f>
        <v>2566</v>
      </c>
      <c r="O8" s="241"/>
      <c r="P8" s="28"/>
    </row>
    <row r="9" spans="1:16" s="25" customFormat="1" ht="21" customHeight="1" x14ac:dyDescent="0.2">
      <c r="A9" s="29" t="s">
        <v>15</v>
      </c>
      <c r="B9" s="242">
        <f>STUDENT!E4</f>
        <v>0</v>
      </c>
      <c r="C9" s="242"/>
      <c r="D9" s="242"/>
      <c r="E9" s="242"/>
      <c r="F9" s="242"/>
      <c r="G9" s="242"/>
      <c r="H9" s="242"/>
      <c r="I9" s="242"/>
      <c r="J9" s="242"/>
      <c r="K9" s="242"/>
      <c r="L9" s="241" t="s">
        <v>1</v>
      </c>
      <c r="M9" s="241"/>
      <c r="N9" s="241">
        <f>STUDENT!C4</f>
        <v>0</v>
      </c>
      <c r="O9" s="241"/>
      <c r="P9" s="28"/>
    </row>
    <row r="10" spans="1:16" s="25" customFormat="1" ht="21" customHeight="1" x14ac:dyDescent="0.2">
      <c r="A10" s="29" t="s">
        <v>16</v>
      </c>
      <c r="B10" s="241">
        <f>STUDENT!I4</f>
        <v>0</v>
      </c>
      <c r="C10" s="241"/>
      <c r="D10" s="24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2">
        <f>STUDENT!G6</f>
        <v>0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8"/>
    </row>
    <row r="12" spans="1:16" s="25" customFormat="1" ht="21" customHeight="1" x14ac:dyDescent="0.2">
      <c r="A12" s="29" t="s">
        <v>11</v>
      </c>
      <c r="B12" s="30"/>
      <c r="C12" s="242" t="str">
        <f>STUDENT!G8</f>
        <v>นายสุทธิเกียรติ  พงษ์เดชา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47"/>
      <c r="D14" s="247"/>
      <c r="E14" s="247"/>
      <c r="F14" s="247"/>
      <c r="G14" s="247"/>
      <c r="H14" s="247"/>
      <c r="I14" s="248"/>
      <c r="J14" s="246" t="s">
        <v>28</v>
      </c>
      <c r="K14" s="247"/>
      <c r="L14" s="247"/>
      <c r="M14" s="247"/>
      <c r="N14" s="247"/>
      <c r="O14" s="24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COUNTIF(คะแนนวัดผล!W9:W41,4)</f>
        <v>0</v>
      </c>
      <c r="C16" s="35">
        <f>COUNTIF(คะแนนวัดผล!W9:W41,3.5)</f>
        <v>0</v>
      </c>
      <c r="D16" s="35">
        <f>COUNTIF(คะแนนวัดผล!W9:W41,3)</f>
        <v>0</v>
      </c>
      <c r="E16" s="35">
        <f>COUNTIF(คะแนนวัดผล!W9:W41,2.5)</f>
        <v>0</v>
      </c>
      <c r="F16" s="35">
        <f>COUNTIF(คะแนนวัดผล!W9:W41,2)</f>
        <v>0</v>
      </c>
      <c r="G16" s="35">
        <f>COUNTIF(คะแนนวัดผล!W9:W41,1.5)</f>
        <v>0</v>
      </c>
      <c r="H16" s="35">
        <f>COUNTIF(คะแนนวัดผล!W9:W41,1)</f>
        <v>0</v>
      </c>
      <c r="I16" s="35">
        <f>COUNTIF(คะแนนวัดผล!W9:W41,0)</f>
        <v>0</v>
      </c>
      <c r="J16" s="35">
        <f>COUNTIF(คะแนนวัดผล!W9:W44,ร)</f>
        <v>0</v>
      </c>
      <c r="K16" s="35">
        <f>COUNTIF(คะแนนวัดผล!W9:W44,มส)</f>
        <v>0</v>
      </c>
      <c r="L16" s="35">
        <f>COUNTIF(คะแนนวัดผล!W9:W44,มก)</f>
        <v>0</v>
      </c>
      <c r="M16" s="35">
        <f>COUNTIF(คะแนนวัดผล!W9:W44,มผ)</f>
        <v>0</v>
      </c>
      <c r="N16" s="246">
        <f>COUNTIF(คะแนนวัดผล!W9:W44,อื่น)</f>
        <v>0</v>
      </c>
      <c r="O16" s="24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9" t="s">
        <v>30</v>
      </c>
      <c r="B19" s="249"/>
      <c r="C19" s="249"/>
      <c r="D19" s="249"/>
      <c r="E19" s="250" t="s">
        <v>157</v>
      </c>
      <c r="F19" s="250"/>
      <c r="G19" s="250"/>
      <c r="H19" s="250"/>
      <c r="I19" s="250"/>
      <c r="J19" s="251" t="s">
        <v>158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40" t="s">
        <v>122</v>
      </c>
      <c r="B20" s="139" t="s">
        <v>129</v>
      </c>
      <c r="C20" s="139" t="s">
        <v>130</v>
      </c>
      <c r="D20" s="139" t="s">
        <v>131</v>
      </c>
      <c r="E20" s="246" t="s">
        <v>122</v>
      </c>
      <c r="F20" s="248"/>
      <c r="G20" s="139" t="s">
        <v>129</v>
      </c>
      <c r="H20" s="139" t="s">
        <v>130</v>
      </c>
      <c r="I20" s="139" t="s">
        <v>131</v>
      </c>
      <c r="J20" s="246" t="s">
        <v>122</v>
      </c>
      <c r="K20" s="248"/>
      <c r="L20" s="139" t="s">
        <v>129</v>
      </c>
      <c r="M20" s="139" t="s">
        <v>130</v>
      </c>
      <c r="N20" s="246" t="s">
        <v>131</v>
      </c>
      <c r="O20" s="248"/>
      <c r="P20" s="28"/>
    </row>
    <row r="21" spans="1:16" s="25" customFormat="1" ht="21" customHeight="1" x14ac:dyDescent="0.2">
      <c r="A21" s="140">
        <f>COUNTIF(คุณลักษณะอ่านคิด!C8:C42,3)</f>
        <v>0</v>
      </c>
      <c r="B21" s="140">
        <f>COUNTIF(คุณลักษณะอ่านคิด!C8:C37,2)</f>
        <v>0</v>
      </c>
      <c r="C21" s="140">
        <f>COUNTIF(คุณลักษณะอ่านคิด!C8:C37,1)</f>
        <v>0</v>
      </c>
      <c r="D21" s="140">
        <f>COUNTIF(คุณลักษณะอ่านคิด!C8:C44,0)</f>
        <v>0</v>
      </c>
      <c r="E21" s="251">
        <f>COUNTIF(คุณลักษณะอ่านคิด!K8:K45,3)</f>
        <v>0</v>
      </c>
      <c r="F21" s="251"/>
      <c r="G21" s="139">
        <f>COUNTIF(คุณลักษณะอ่านคิด!K8:K37,2)</f>
        <v>0</v>
      </c>
      <c r="H21" s="139">
        <f>COUNTIF(คุณลักษณะอ่านคิด!K8:K44,1)</f>
        <v>0</v>
      </c>
      <c r="I21" s="139">
        <f>COUNTIF(คุณลักษณะอ่านคิด!K8:K41,0)</f>
        <v>29</v>
      </c>
      <c r="J21" s="251">
        <f>COUNTIF(คุณลักษณะอ่านคิด!W8:W42,3)</f>
        <v>0</v>
      </c>
      <c r="K21" s="251"/>
      <c r="L21" s="140">
        <f>COUNTIF(คุณลักษณะอ่านคิด!W8:W37,2)</f>
        <v>0</v>
      </c>
      <c r="M21" s="140">
        <f>COUNTIF(คุณลักษณะอ่านคิด!W8:W38,1)</f>
        <v>0</v>
      </c>
      <c r="N21" s="251">
        <f>COUNTIF(คุณลักษณะอ่านคิด!W8:W41,0)</f>
        <v>29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4" t="s">
        <v>33</v>
      </c>
      <c r="B24" s="244"/>
      <c r="C24" s="244"/>
      <c r="D24" s="28"/>
      <c r="E24" s="37" t="s">
        <v>34</v>
      </c>
      <c r="F24" s="244" t="s">
        <v>35</v>
      </c>
      <c r="G24" s="244"/>
      <c r="H24" s="244"/>
      <c r="I24" s="24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4" t="s">
        <v>33</v>
      </c>
      <c r="B25" s="244"/>
      <c r="C25" s="244"/>
      <c r="D25" s="28"/>
      <c r="E25" s="37" t="s">
        <v>34</v>
      </c>
      <c r="F25" s="244" t="s">
        <v>35</v>
      </c>
      <c r="G25" s="244"/>
      <c r="H25" s="244"/>
      <c r="I25" s="24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4" t="s">
        <v>33</v>
      </c>
      <c r="B26" s="244"/>
      <c r="C26" s="244"/>
      <c r="D26" s="28"/>
      <c r="E26" s="37" t="s">
        <v>34</v>
      </c>
      <c r="F26" s="244" t="s">
        <v>35</v>
      </c>
      <c r="G26" s="244"/>
      <c r="H26" s="244"/>
      <c r="I26" s="24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4" t="s">
        <v>33</v>
      </c>
      <c r="C31" s="244"/>
      <c r="D31" s="244"/>
      <c r="E31" s="24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4" t="s">
        <v>261</v>
      </c>
      <c r="J33" s="244"/>
      <c r="K33" s="244"/>
      <c r="L33" s="244"/>
      <c r="M33" s="24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4" t="s">
        <v>40</v>
      </c>
      <c r="I34" s="244"/>
      <c r="J34" s="244"/>
      <c r="K34" s="244"/>
      <c r="L34" s="244"/>
      <c r="M34" s="244"/>
      <c r="N34" s="24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58" t="s">
        <v>84</v>
      </c>
      <c r="C2" s="259"/>
      <c r="D2" s="260"/>
    </row>
    <row r="3" spans="1:4" ht="21" x14ac:dyDescent="0.35">
      <c r="A3" s="42">
        <v>1</v>
      </c>
      <c r="B3" s="261"/>
      <c r="C3" s="262"/>
      <c r="D3" s="263"/>
    </row>
    <row r="4" spans="1:4" ht="21" x14ac:dyDescent="0.35">
      <c r="A4" s="42">
        <v>2</v>
      </c>
      <c r="B4" s="255"/>
      <c r="C4" s="256"/>
      <c r="D4" s="257"/>
    </row>
    <row r="5" spans="1:4" ht="21" x14ac:dyDescent="0.35">
      <c r="A5" s="42">
        <v>3</v>
      </c>
      <c r="B5" s="255"/>
      <c r="C5" s="256"/>
      <c r="D5" s="257"/>
    </row>
    <row r="6" spans="1:4" ht="21" x14ac:dyDescent="0.35">
      <c r="A6" s="42">
        <v>4</v>
      </c>
      <c r="B6" s="255"/>
      <c r="C6" s="256"/>
      <c r="D6" s="257"/>
    </row>
    <row r="7" spans="1:4" ht="21" x14ac:dyDescent="0.35">
      <c r="A7" s="42">
        <v>5</v>
      </c>
      <c r="B7" s="255"/>
      <c r="C7" s="256"/>
      <c r="D7" s="257"/>
    </row>
    <row r="8" spans="1:4" ht="21" x14ac:dyDescent="0.35">
      <c r="A8" s="42">
        <v>6</v>
      </c>
      <c r="B8" s="255"/>
      <c r="C8" s="256"/>
      <c r="D8" s="257"/>
    </row>
    <row r="9" spans="1:4" ht="21" x14ac:dyDescent="0.35">
      <c r="A9" s="42">
        <v>7</v>
      </c>
      <c r="B9" s="255"/>
      <c r="C9" s="256"/>
      <c r="D9" s="257"/>
    </row>
    <row r="10" spans="1:4" ht="21" x14ac:dyDescent="0.35">
      <c r="A10" s="42">
        <v>8</v>
      </c>
      <c r="B10" s="255"/>
      <c r="C10" s="256"/>
      <c r="D10" s="257"/>
    </row>
    <row r="11" spans="1:4" ht="21" x14ac:dyDescent="0.35">
      <c r="A11" s="42">
        <v>9</v>
      </c>
      <c r="B11" s="255"/>
      <c r="C11" s="256"/>
      <c r="D11" s="257"/>
    </row>
    <row r="12" spans="1:4" ht="21" x14ac:dyDescent="0.35">
      <c r="A12" s="42">
        <v>10</v>
      </c>
      <c r="B12" s="255"/>
      <c r="C12" s="256"/>
      <c r="D12" s="257"/>
    </row>
    <row r="13" spans="1:4" ht="21" x14ac:dyDescent="0.35">
      <c r="A13" s="42">
        <v>11</v>
      </c>
      <c r="B13" s="255"/>
      <c r="C13" s="256"/>
      <c r="D13" s="257"/>
    </row>
    <row r="14" spans="1:4" ht="21" x14ac:dyDescent="0.35">
      <c r="A14" s="42">
        <v>12</v>
      </c>
      <c r="B14" s="255"/>
      <c r="C14" s="256"/>
      <c r="D14" s="257"/>
    </row>
    <row r="15" spans="1:4" ht="21" x14ac:dyDescent="0.35">
      <c r="A15" s="42">
        <v>13</v>
      </c>
      <c r="B15" s="255"/>
      <c r="C15" s="256"/>
      <c r="D15" s="257"/>
    </row>
    <row r="16" spans="1:4" ht="21" x14ac:dyDescent="0.35">
      <c r="A16" s="42">
        <v>14</v>
      </c>
      <c r="B16" s="252"/>
      <c r="C16" s="253"/>
      <c r="D16" s="254"/>
    </row>
    <row r="17" spans="1:4" ht="21" x14ac:dyDescent="0.35">
      <c r="A17" s="42">
        <v>15</v>
      </c>
      <c r="B17" s="261"/>
      <c r="C17" s="262"/>
      <c r="D17" s="263"/>
    </row>
    <row r="18" spans="1:4" ht="21" x14ac:dyDescent="0.35">
      <c r="A18" s="42">
        <v>16</v>
      </c>
      <c r="B18" s="252"/>
      <c r="C18" s="253"/>
      <c r="D18" s="254"/>
    </row>
    <row r="19" spans="1:4" ht="21" x14ac:dyDescent="0.35">
      <c r="A19" s="42">
        <v>17</v>
      </c>
      <c r="B19" s="261"/>
      <c r="C19" s="262"/>
      <c r="D19" s="263"/>
    </row>
    <row r="20" spans="1:4" ht="21" x14ac:dyDescent="0.35">
      <c r="A20" s="42">
        <v>18</v>
      </c>
      <c r="B20" s="255"/>
      <c r="C20" s="256"/>
      <c r="D20" s="257"/>
    </row>
    <row r="21" spans="1:4" ht="21" x14ac:dyDescent="0.35">
      <c r="A21" s="42"/>
      <c r="B21" s="261"/>
      <c r="C21" s="262"/>
      <c r="D21" s="263"/>
    </row>
    <row r="22" spans="1:4" ht="21" x14ac:dyDescent="0.35">
      <c r="A22" s="42"/>
      <c r="B22" s="252"/>
      <c r="C22" s="253"/>
      <c r="D22" s="254"/>
    </row>
    <row r="23" spans="1:4" ht="21" x14ac:dyDescent="0.35">
      <c r="A23" s="42"/>
      <c r="B23" s="252"/>
      <c r="C23" s="253"/>
      <c r="D23" s="254"/>
    </row>
    <row r="24" spans="1:4" ht="21" x14ac:dyDescent="0.35">
      <c r="A24" s="42"/>
      <c r="B24" s="252"/>
      <c r="C24" s="253"/>
      <c r="D24" s="254"/>
    </row>
    <row r="25" spans="1:4" ht="21" x14ac:dyDescent="0.35">
      <c r="A25" s="42"/>
      <c r="B25" s="252"/>
      <c r="C25" s="253"/>
      <c r="D25" s="254"/>
    </row>
    <row r="26" spans="1:4" ht="21" x14ac:dyDescent="0.35">
      <c r="A26" s="42"/>
      <c r="B26" s="252"/>
      <c r="C26" s="253"/>
      <c r="D26" s="254"/>
    </row>
    <row r="27" spans="1:4" ht="21" x14ac:dyDescent="0.35">
      <c r="A27" s="42"/>
      <c r="B27" s="252"/>
      <c r="C27" s="253"/>
      <c r="D27" s="254"/>
    </row>
    <row r="28" spans="1:4" ht="21" x14ac:dyDescent="0.35">
      <c r="A28" s="42"/>
      <c r="B28" s="252"/>
      <c r="C28" s="253"/>
      <c r="D28" s="25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4"/>
      <c r="B1" s="264"/>
      <c r="C1" s="264"/>
      <c r="D1" s="264"/>
      <c r="E1" s="264"/>
      <c r="F1" s="264"/>
      <c r="G1" s="264"/>
      <c r="H1" s="264"/>
      <c r="I1" s="39" t="s">
        <v>82</v>
      </c>
      <c r="J1" s="40">
        <v>2</v>
      </c>
    </row>
    <row r="2" spans="1:10" ht="21" customHeight="1" x14ac:dyDescent="0.2">
      <c r="A2" s="268" t="s">
        <v>81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21" x14ac:dyDescent="0.35">
      <c r="A3" s="41" t="s">
        <v>95</v>
      </c>
      <c r="B3" s="265" t="s">
        <v>71</v>
      </c>
      <c r="C3" s="176" t="s">
        <v>94</v>
      </c>
      <c r="D3" s="265" t="s">
        <v>72</v>
      </c>
      <c r="E3" s="269" t="s">
        <v>67</v>
      </c>
      <c r="F3" s="270"/>
      <c r="G3" s="270"/>
      <c r="H3" s="271"/>
      <c r="I3" s="44" t="s">
        <v>74</v>
      </c>
      <c r="J3" s="265" t="s">
        <v>73</v>
      </c>
    </row>
    <row r="4" spans="1:10" ht="21" x14ac:dyDescent="0.35">
      <c r="A4" s="45" t="s">
        <v>96</v>
      </c>
      <c r="B4" s="266"/>
      <c r="C4" s="46" t="s">
        <v>77</v>
      </c>
      <c r="D4" s="266"/>
      <c r="E4" s="272"/>
      <c r="F4" s="273"/>
      <c r="G4" s="273"/>
      <c r="H4" s="274"/>
      <c r="I4" s="46" t="s">
        <v>76</v>
      </c>
      <c r="J4" s="266"/>
    </row>
    <row r="5" spans="1:10" ht="21" x14ac:dyDescent="0.35">
      <c r="A5" s="47" t="s">
        <v>83</v>
      </c>
      <c r="B5" s="267"/>
      <c r="C5" s="48"/>
      <c r="D5" s="267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6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2" t="s">
        <v>62</v>
      </c>
      <c r="B25" s="253"/>
      <c r="C25" s="254"/>
      <c r="D25" s="255">
        <f>SUM(D6:D24)</f>
        <v>0</v>
      </c>
      <c r="E25" s="256"/>
      <c r="F25" s="256"/>
      <c r="G25" s="256"/>
      <c r="H25" s="257"/>
      <c r="I25" s="52"/>
      <c r="J25" s="52"/>
    </row>
    <row r="26" spans="1:10" ht="24.6" customHeight="1" x14ac:dyDescent="0.35">
      <c r="A26" s="252" t="s">
        <v>78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2" t="s">
        <v>79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 x14ac:dyDescent="0.35">
      <c r="A28" s="252" t="s">
        <v>97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 x14ac:dyDescent="0.35">
      <c r="A29" s="252" t="s">
        <v>80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7"/>
  <sheetViews>
    <sheetView topLeftCell="A4"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2" t="str">
        <f>ปกหน้า!N1</f>
        <v>ปพ.5/ป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 t="s">
        <v>53</v>
      </c>
      <c r="Y1" s="302"/>
      <c r="Z1" s="245">
        <v>3</v>
      </c>
      <c r="AA1" s="245"/>
    </row>
    <row r="2" spans="1:32" ht="21" customHeight="1" x14ac:dyDescent="0.55000000000000004">
      <c r="A2" s="307" t="s">
        <v>52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</row>
    <row r="3" spans="1:32" ht="21" customHeight="1" x14ac:dyDescent="0.55000000000000004">
      <c r="A3" s="309" t="s">
        <v>1</v>
      </c>
      <c r="B3" s="309"/>
      <c r="C3" s="303">
        <f>STUDENT!C4</f>
        <v>0</v>
      </c>
      <c r="D3" s="303"/>
      <c r="E3" s="55" t="s">
        <v>0</v>
      </c>
      <c r="F3" s="303">
        <f>STUDENT!E4</f>
        <v>0</v>
      </c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290" t="s">
        <v>46</v>
      </c>
      <c r="V3" s="290"/>
      <c r="W3" s="290"/>
      <c r="X3" s="308" t="str">
        <f>STUDENT!C2</f>
        <v>5</v>
      </c>
      <c r="Y3" s="308"/>
      <c r="Z3" s="308"/>
      <c r="AA3" s="308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0" t="s">
        <v>7</v>
      </c>
      <c r="B5" s="286" t="s">
        <v>8</v>
      </c>
      <c r="C5" s="59" t="s">
        <v>6</v>
      </c>
      <c r="D5" s="291" t="s">
        <v>47</v>
      </c>
      <c r="E5" s="292"/>
      <c r="F5" s="293"/>
      <c r="G5" s="60" t="s">
        <v>48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276" t="s">
        <v>54</v>
      </c>
      <c r="AC5" s="277"/>
      <c r="AD5" s="277"/>
      <c r="AE5" s="277"/>
      <c r="AF5" s="278"/>
    </row>
    <row r="6" spans="1:32" ht="21" customHeight="1" x14ac:dyDescent="0.55000000000000004">
      <c r="A6" s="311"/>
      <c r="B6" s="287"/>
      <c r="C6" s="61" t="s">
        <v>63</v>
      </c>
      <c r="D6" s="294"/>
      <c r="E6" s="294"/>
      <c r="F6" s="295"/>
      <c r="G6" s="62" t="s">
        <v>49</v>
      </c>
      <c r="H6" s="304" t="s">
        <v>253</v>
      </c>
      <c r="I6" s="305"/>
      <c r="J6" s="305"/>
      <c r="K6" s="305"/>
      <c r="L6" s="306"/>
      <c r="M6" s="304" t="s">
        <v>253</v>
      </c>
      <c r="N6" s="305"/>
      <c r="O6" s="305"/>
      <c r="P6" s="305"/>
      <c r="Q6" s="306"/>
      <c r="R6" s="304" t="s">
        <v>254</v>
      </c>
      <c r="S6" s="305"/>
      <c r="T6" s="305"/>
      <c r="U6" s="305"/>
      <c r="V6" s="306"/>
      <c r="W6" s="304" t="s">
        <v>255</v>
      </c>
      <c r="X6" s="305"/>
      <c r="Y6" s="305"/>
      <c r="Z6" s="305"/>
      <c r="AA6" s="306"/>
      <c r="AB6" s="279" t="s">
        <v>55</v>
      </c>
      <c r="AC6" s="281" t="s">
        <v>56</v>
      </c>
      <c r="AD6" s="281" t="s">
        <v>57</v>
      </c>
      <c r="AE6" s="281" t="s">
        <v>153</v>
      </c>
      <c r="AF6" s="5" t="s">
        <v>62</v>
      </c>
    </row>
    <row r="7" spans="1:32" ht="21" customHeight="1" thickBot="1" x14ac:dyDescent="0.6">
      <c r="A7" s="311"/>
      <c r="B7" s="288"/>
      <c r="C7" s="61" t="s">
        <v>64</v>
      </c>
      <c r="D7" s="296"/>
      <c r="E7" s="294"/>
      <c r="F7" s="295"/>
      <c r="G7" s="62" t="s">
        <v>50</v>
      </c>
      <c r="H7" s="183"/>
      <c r="I7" s="183"/>
      <c r="J7" s="183">
        <v>18</v>
      </c>
      <c r="K7" s="183">
        <v>19</v>
      </c>
      <c r="L7" s="183">
        <v>20</v>
      </c>
      <c r="M7" s="183">
        <v>22</v>
      </c>
      <c r="N7" s="183">
        <v>23</v>
      </c>
      <c r="O7" s="183">
        <v>24</v>
      </c>
      <c r="P7" s="183">
        <v>25</v>
      </c>
      <c r="Q7" s="183">
        <v>26</v>
      </c>
      <c r="R7" s="183">
        <v>29</v>
      </c>
      <c r="S7" s="183">
        <v>30</v>
      </c>
      <c r="T7" s="183">
        <v>31</v>
      </c>
      <c r="U7" s="183">
        <v>1</v>
      </c>
      <c r="V7" s="183">
        <v>2</v>
      </c>
      <c r="W7" s="183">
        <v>5</v>
      </c>
      <c r="X7" s="183">
        <v>6</v>
      </c>
      <c r="Y7" s="183">
        <v>7</v>
      </c>
      <c r="Z7" s="183">
        <v>8</v>
      </c>
      <c r="AA7" s="183">
        <v>9</v>
      </c>
      <c r="AB7" s="280"/>
      <c r="AC7" s="282"/>
      <c r="AD7" s="282"/>
      <c r="AE7" s="282"/>
      <c r="AF7" s="10" t="s">
        <v>58</v>
      </c>
    </row>
    <row r="8" spans="1:32" ht="21" customHeight="1" thickBot="1" x14ac:dyDescent="0.6">
      <c r="A8" s="312"/>
      <c r="B8" s="289"/>
      <c r="C8" s="64"/>
      <c r="D8" s="297"/>
      <c r="E8" s="298"/>
      <c r="F8" s="299"/>
      <c r="G8" s="65" t="s">
        <v>51</v>
      </c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7">
        <f>STUDENT!C11</f>
        <v>2</v>
      </c>
      <c r="B9" s="135">
        <f>STUDENT!D11</f>
        <v>1</v>
      </c>
      <c r="C9" s="117" t="str">
        <f>STUDENT!B11</f>
        <v>07302</v>
      </c>
      <c r="D9" s="154" t="str">
        <f>STUDENT!E11</f>
        <v>นาย</v>
      </c>
      <c r="E9" s="155" t="str">
        <f>STUDENT!F11</f>
        <v>พชรพล</v>
      </c>
      <c r="F9" s="300" t="str">
        <f>STUDENT!G11</f>
        <v>ขวานบุตร</v>
      </c>
      <c r="G9" s="30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7">
        <f>STUDENT!D12</f>
        <v>2</v>
      </c>
      <c r="C10" s="49" t="str">
        <f>STUDENT!B12</f>
        <v>07356</v>
      </c>
      <c r="D10" s="144" t="str">
        <f>STUDENT!E12</f>
        <v>นาย</v>
      </c>
      <c r="E10" s="156" t="str">
        <f>STUDENT!F12</f>
        <v>ชัยมงคล</v>
      </c>
      <c r="F10" s="283" t="str">
        <f>STUDENT!G12</f>
        <v>หมู่หมื่น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7">
        <f>STUDENT!D13</f>
        <v>3</v>
      </c>
      <c r="C11" s="145" t="str">
        <f>STUDENT!B13</f>
        <v>07368</v>
      </c>
      <c r="D11" s="144" t="str">
        <f>STUDENT!E13</f>
        <v>นาย</v>
      </c>
      <c r="E11" s="156" t="str">
        <f>STUDENT!F13</f>
        <v>มงคล</v>
      </c>
      <c r="F11" s="283" t="str">
        <f>STUDENT!G13</f>
        <v>คล่องแคล่ว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7" si="1">COUNTIF(H11:AA11,"ข")*1</f>
        <v>0</v>
      </c>
      <c r="AC11" s="4">
        <f t="shared" ref="AC11:AC37" si="2">COUNTIF(H11:AB11,"ล")*1</f>
        <v>0</v>
      </c>
      <c r="AD11" s="4">
        <f t="shared" ref="AD11:AD37" si="3">COUNTIF(H11:AC11,"ป")*1</f>
        <v>0</v>
      </c>
      <c r="AE11" s="4">
        <f t="shared" ref="AE11:AE37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7">
        <f>STUDENT!D14</f>
        <v>4</v>
      </c>
      <c r="C12" s="49" t="str">
        <f>STUDENT!B14</f>
        <v>07369</v>
      </c>
      <c r="D12" s="144" t="str">
        <f>STUDENT!E14</f>
        <v>นาย</v>
      </c>
      <c r="E12" s="156" t="str">
        <f>STUDENT!F14</f>
        <v>รัชภูมิ</v>
      </c>
      <c r="F12" s="283" t="str">
        <f>STUDENT!G14</f>
        <v>บัวซัง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7">
        <f>STUDENT!D15</f>
        <v>5</v>
      </c>
      <c r="C13" s="145" t="str">
        <f>STUDENT!B15</f>
        <v>07370</v>
      </c>
      <c r="D13" s="144" t="str">
        <f>STUDENT!E15</f>
        <v>นาย</v>
      </c>
      <c r="E13" s="156" t="str">
        <f>STUDENT!F15</f>
        <v>ศรายุธ</v>
      </c>
      <c r="F13" s="283" t="str">
        <f>STUDENT!G15</f>
        <v>คงเดช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7">
        <f>STUDENT!D16</f>
        <v>6</v>
      </c>
      <c r="C14" s="49" t="str">
        <f>STUDENT!B16</f>
        <v>07384</v>
      </c>
      <c r="D14" s="144" t="str">
        <f>STUDENT!E16</f>
        <v>นาย</v>
      </c>
      <c r="E14" s="156" t="str">
        <f>STUDENT!F16</f>
        <v>กิติชัย</v>
      </c>
      <c r="F14" s="283" t="str">
        <f>STUDENT!G16</f>
        <v>บุญชูสงค์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7">
        <f>STUDENT!D17</f>
        <v>7</v>
      </c>
      <c r="C15" s="145" t="str">
        <f>STUDENT!B17</f>
        <v>07385</v>
      </c>
      <c r="D15" s="144" t="str">
        <f>STUDENT!E17</f>
        <v>นาย</v>
      </c>
      <c r="E15" s="156" t="str">
        <f>STUDENT!F17</f>
        <v>ณัฐภูมิ</v>
      </c>
      <c r="F15" s="283" t="str">
        <f>STUDENT!G17</f>
        <v>รอดแก้ว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7">
        <f>STUDENT!D18</f>
        <v>8</v>
      </c>
      <c r="C16" s="49" t="str">
        <f>STUDENT!B18</f>
        <v>07386</v>
      </c>
      <c r="D16" s="144" t="str">
        <f>STUDENT!E18</f>
        <v>นาย</v>
      </c>
      <c r="E16" s="156" t="str">
        <f>STUDENT!F18</f>
        <v>ธีระวุฒิ</v>
      </c>
      <c r="F16" s="283" t="str">
        <f>STUDENT!G18</f>
        <v>แก้วคง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37">
        <f>STUDENT!D19</f>
        <v>9</v>
      </c>
      <c r="C17" s="145" t="str">
        <f>STUDENT!B19</f>
        <v>07396</v>
      </c>
      <c r="D17" s="144" t="str">
        <f>STUDENT!E19</f>
        <v>นาย</v>
      </c>
      <c r="E17" s="156" t="str">
        <f>STUDENT!F19</f>
        <v>ศิริชัย</v>
      </c>
      <c r="F17" s="283" t="str">
        <f>STUDENT!G19</f>
        <v>น้ำแก้ว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37">
        <f>STUDENT!D20</f>
        <v>10</v>
      </c>
      <c r="C18" s="49" t="str">
        <f>STUDENT!B20</f>
        <v>07398</v>
      </c>
      <c r="D18" s="144" t="str">
        <f>STUDENT!E20</f>
        <v>นาย</v>
      </c>
      <c r="E18" s="156" t="str">
        <f>STUDENT!F20</f>
        <v>เศรษฐา</v>
      </c>
      <c r="F18" s="283" t="str">
        <f>STUDENT!G20</f>
        <v>ทองไสยพร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37">
        <f>STUDENT!D21</f>
        <v>11</v>
      </c>
      <c r="C19" s="145" t="str">
        <f>STUDENT!B21</f>
        <v>07404</v>
      </c>
      <c r="D19" s="144" t="str">
        <f>STUDENT!E21</f>
        <v>นาย</v>
      </c>
      <c r="E19" s="156" t="str">
        <f>STUDENT!F21</f>
        <v>อัมฤทธิ์</v>
      </c>
      <c r="F19" s="283" t="str">
        <f>STUDENT!G21</f>
        <v>วิเชียร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37">
        <f>STUDENT!D22</f>
        <v>12</v>
      </c>
      <c r="C20" s="49" t="str">
        <f>STUDENT!B22</f>
        <v>07416</v>
      </c>
      <c r="D20" s="144" t="str">
        <f>STUDENT!E22</f>
        <v>นาย</v>
      </c>
      <c r="E20" s="156" t="str">
        <f>STUDENT!F22</f>
        <v>ธีรยุทธ</v>
      </c>
      <c r="F20" s="283" t="str">
        <f>STUDENT!G22</f>
        <v>สิทธิหนุม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37">
        <f>STUDENT!D23</f>
        <v>13</v>
      </c>
      <c r="C21" s="49" t="str">
        <f>STUDENT!B23</f>
        <v>07417</v>
      </c>
      <c r="D21" s="144" t="str">
        <f>STUDENT!E23</f>
        <v>นาย</v>
      </c>
      <c r="E21" s="156" t="str">
        <f>STUDENT!F23</f>
        <v>นรินทร์</v>
      </c>
      <c r="F21" s="283" t="str">
        <f>STUDENT!G23</f>
        <v>ช่วยรัตน์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37">
        <f>STUDENT!D24</f>
        <v>14</v>
      </c>
      <c r="C22" s="145" t="str">
        <f>STUDENT!B24</f>
        <v>07418</v>
      </c>
      <c r="D22" s="144" t="str">
        <f>STUDENT!E24</f>
        <v>นาย</v>
      </c>
      <c r="E22" s="156" t="str">
        <f>STUDENT!F24</f>
        <v>พัชรพล</v>
      </c>
      <c r="F22" s="283" t="str">
        <f>STUDENT!G24</f>
        <v>สงคล้าย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37">
        <f>STUDENT!D25</f>
        <v>15</v>
      </c>
      <c r="C23" s="49" t="str">
        <f>STUDENT!B25</f>
        <v>07419</v>
      </c>
      <c r="D23" s="144" t="str">
        <f>STUDENT!E25</f>
        <v>นาย</v>
      </c>
      <c r="E23" s="156" t="str">
        <f>STUDENT!F25</f>
        <v>ภูมิพัฒน์</v>
      </c>
      <c r="F23" s="283" t="str">
        <f>STUDENT!G25</f>
        <v>โอทอง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37">
        <f>STUDENT!D26</f>
        <v>16</v>
      </c>
      <c r="C24" s="145" t="str">
        <f>STUDENT!B26</f>
        <v>07420</v>
      </c>
      <c r="D24" s="144" t="str">
        <f>STUDENT!E26</f>
        <v>นาย</v>
      </c>
      <c r="E24" s="156" t="str">
        <f>STUDENT!F26</f>
        <v>ภูวเดช</v>
      </c>
      <c r="F24" s="283" t="str">
        <f>STUDENT!G26</f>
        <v>อินทร์ทอง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37">
        <f>STUDENT!D27</f>
        <v>17</v>
      </c>
      <c r="C25" s="49" t="str">
        <f>STUDENT!B27</f>
        <v>07613</v>
      </c>
      <c r="D25" s="144" t="str">
        <f>STUDENT!E27</f>
        <v>นาย</v>
      </c>
      <c r="E25" s="156" t="str">
        <f>STUDENT!F27</f>
        <v>วศิน</v>
      </c>
      <c r="F25" s="283" t="str">
        <f>STUDENT!G27</f>
        <v>นันตา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37">
        <f>STUDENT!D28</f>
        <v>18</v>
      </c>
      <c r="C26" s="145" t="str">
        <f>STUDENT!B28</f>
        <v>07904</v>
      </c>
      <c r="D26" s="144" t="str">
        <f>STUDENT!E28</f>
        <v>นาย</v>
      </c>
      <c r="E26" s="156" t="str">
        <f>STUDENT!F28</f>
        <v>วรยุทธ</v>
      </c>
      <c r="F26" s="283" t="str">
        <f>STUDENT!G28</f>
        <v>ศรีสมบัติ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37">
        <f>STUDENT!D29</f>
        <v>19</v>
      </c>
      <c r="C27" s="49" t="str">
        <f>STUDENT!B29</f>
        <v>07378</v>
      </c>
      <c r="D27" s="144" t="str">
        <f>STUDENT!E29</f>
        <v>น.ส.</v>
      </c>
      <c r="E27" s="156" t="str">
        <f>STUDENT!F29</f>
        <v>เกริดา</v>
      </c>
      <c r="F27" s="283" t="str">
        <f>STUDENT!G29</f>
        <v>คงศรีลัง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37">
        <f>STUDENT!D30</f>
        <v>20</v>
      </c>
      <c r="C28" s="145" t="str">
        <f>STUDENT!B30</f>
        <v>07381</v>
      </c>
      <c r="D28" s="144" t="str">
        <f>STUDENT!E30</f>
        <v>น.ส.</v>
      </c>
      <c r="E28" s="156" t="str">
        <f>STUDENT!F30</f>
        <v>มะลิสา</v>
      </c>
      <c r="F28" s="283" t="str">
        <f>STUDENT!G30</f>
        <v>ปลอดอินทร์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37">
        <f>STUDENT!D31</f>
        <v>21</v>
      </c>
      <c r="C29" s="145" t="str">
        <f>STUDENT!B31</f>
        <v>07411</v>
      </c>
      <c r="D29" s="144" t="str">
        <f>STUDENT!E31</f>
        <v>น.ส.</v>
      </c>
      <c r="E29" s="156" t="str">
        <f>STUDENT!F31</f>
        <v>อนัญญา</v>
      </c>
      <c r="F29" s="283" t="str">
        <f>STUDENT!G31</f>
        <v>มัฏฐารักษ์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37">
        <f>STUDENT!D32</f>
        <v>22</v>
      </c>
      <c r="C30" s="181" t="str">
        <f>STUDENT!B32</f>
        <v>07423</v>
      </c>
      <c r="D30" s="179" t="str">
        <f>STUDENT!E32</f>
        <v>น.ส.</v>
      </c>
      <c r="E30" s="182" t="str">
        <f>STUDENT!F32</f>
        <v>กมลลักษณ์</v>
      </c>
      <c r="F30" s="283" t="str">
        <f>STUDENT!G32</f>
        <v>ตรีตรง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37">
        <f>STUDENT!D33</f>
        <v>23</v>
      </c>
      <c r="C31" s="181" t="str">
        <f>STUDENT!B33</f>
        <v>07424</v>
      </c>
      <c r="D31" s="179" t="str">
        <f>STUDENT!E33</f>
        <v>น.ส.</v>
      </c>
      <c r="E31" s="182" t="str">
        <f>STUDENT!F33</f>
        <v>ขวัญเนตร</v>
      </c>
      <c r="F31" s="283" t="str">
        <f>STUDENT!G33</f>
        <v>คงปาน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37">
        <f>STUDENT!D34</f>
        <v>24</v>
      </c>
      <c r="C32" s="181" t="str">
        <f>STUDENT!B34</f>
        <v>07428</v>
      </c>
      <c r="D32" s="179" t="str">
        <f>STUDENT!E34</f>
        <v>น.ส.</v>
      </c>
      <c r="E32" s="182" t="str">
        <f>STUDENT!F34</f>
        <v>ณัฐชา</v>
      </c>
      <c r="F32" s="283" t="str">
        <f>STUDENT!G34</f>
        <v>คงช่วย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37">
        <f>STUDENT!D35</f>
        <v>25</v>
      </c>
      <c r="C33" s="49" t="str">
        <f>STUDENT!B35</f>
        <v>07433</v>
      </c>
      <c r="D33" s="49" t="str">
        <f>STUDENT!E35</f>
        <v>น.ส.</v>
      </c>
      <c r="E33" s="153" t="str">
        <f>STUDENT!F35</f>
        <v>นุชศรา</v>
      </c>
      <c r="F33" s="275" t="str">
        <f>STUDENT!G35</f>
        <v>ฉิมเรศ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37">
        <f>STUDENT!D36</f>
        <v>26</v>
      </c>
      <c r="C34" s="212" t="str">
        <f>STUDENT!B36</f>
        <v>07442</v>
      </c>
      <c r="D34" s="49" t="str">
        <f>STUDENT!E36</f>
        <v>น.ส.</v>
      </c>
      <c r="E34" s="153" t="str">
        <f>STUDENT!F36</f>
        <v>ศิริพร</v>
      </c>
      <c r="F34" s="275" t="str">
        <f>STUDENT!G36</f>
        <v>สุทธิรักษ์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37" si="5">SUM(H34:AA34)</f>
        <v>0</v>
      </c>
    </row>
    <row r="35" spans="1:32" ht="19.899999999999999" customHeight="1" x14ac:dyDescent="0.55000000000000004">
      <c r="A35" s="49">
        <f>STUDENT!C37</f>
        <v>2</v>
      </c>
      <c r="B35" s="137">
        <f>STUDENT!D37</f>
        <v>27</v>
      </c>
      <c r="C35" s="49" t="str">
        <f>STUDENT!B37</f>
        <v>07445</v>
      </c>
      <c r="D35" s="49" t="str">
        <f>STUDENT!E37</f>
        <v>น.ส.</v>
      </c>
      <c r="E35" s="153" t="str">
        <f>STUDENT!F37</f>
        <v>อรุณวดี</v>
      </c>
      <c r="F35" s="275" t="str">
        <f>STUDENT!G37</f>
        <v>โอทอง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37">
        <f>STUDENT!D38</f>
        <v>28</v>
      </c>
      <c r="C36" s="212" t="str">
        <f>STUDENT!B38</f>
        <v>07894</v>
      </c>
      <c r="D36" s="49" t="str">
        <f>STUDENT!E38</f>
        <v>น.ส.</v>
      </c>
      <c r="E36" s="153" t="str">
        <f>STUDENT!F38</f>
        <v>จิรภัทร</v>
      </c>
      <c r="F36" s="275" t="str">
        <f>STUDENT!G38</f>
        <v>ล้วนฤทธิ์</v>
      </c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37">
        <f>STUDENT!D39</f>
        <v>29</v>
      </c>
      <c r="C37" s="228" t="str">
        <f>STUDENT!B39</f>
        <v>07901</v>
      </c>
      <c r="D37" s="49" t="str">
        <f>STUDENT!E39</f>
        <v>น.ส.</v>
      </c>
      <c r="E37" s="229" t="str">
        <f>STUDENT!F39</f>
        <v>ทรรศนีย์</v>
      </c>
      <c r="F37" s="275" t="str">
        <f>STUDENT!G39</f>
        <v>อุปกรณ์</v>
      </c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</sheetData>
  <protectedRanges>
    <protectedRange sqref="AB8:AF8" name="ช่วง1_1_1"/>
    <protectedRange sqref="Y8:AA8 H8:W8" name="ช่วง1_1"/>
  </protectedRanges>
  <mergeCells count="54">
    <mergeCell ref="F25:G2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U3:W3"/>
    <mergeCell ref="AE6:AE7"/>
    <mergeCell ref="F33:G33"/>
    <mergeCell ref="F34:G34"/>
    <mergeCell ref="M5:Q5"/>
    <mergeCell ref="F14:G14"/>
    <mergeCell ref="D5:F8"/>
    <mergeCell ref="F9:G9"/>
    <mergeCell ref="F10:G10"/>
    <mergeCell ref="F11:G11"/>
    <mergeCell ref="F26:G26"/>
    <mergeCell ref="F21:G21"/>
    <mergeCell ref="F22:G22"/>
    <mergeCell ref="F23:G23"/>
    <mergeCell ref="F24:G24"/>
    <mergeCell ref="F35:G35"/>
    <mergeCell ref="F28:G28"/>
    <mergeCell ref="F29:G29"/>
    <mergeCell ref="F30:G30"/>
    <mergeCell ref="F31:G31"/>
    <mergeCell ref="F32:G32"/>
    <mergeCell ref="F36:G36"/>
    <mergeCell ref="F37:G37"/>
    <mergeCell ref="AB5:AF5"/>
    <mergeCell ref="AB6:AB7"/>
    <mergeCell ref="AC6:AC7"/>
    <mergeCell ref="AD6:AD7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7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2" t="s">
        <v>60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 t="s">
        <v>53</v>
      </c>
      <c r="AD1" s="302"/>
      <c r="AE1" s="245">
        <v>4</v>
      </c>
      <c r="AF1" s="245"/>
    </row>
    <row r="2" spans="1:37" ht="22.15" customHeight="1" x14ac:dyDescent="0.55000000000000004">
      <c r="A2" s="307" t="s">
        <v>52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</row>
    <row r="3" spans="1:37" ht="22.15" customHeight="1" x14ac:dyDescent="0.55000000000000004">
      <c r="A3" s="309" t="s">
        <v>1</v>
      </c>
      <c r="B3" s="309"/>
      <c r="C3" s="303">
        <f>Time1!C3</f>
        <v>0</v>
      </c>
      <c r="D3" s="303"/>
      <c r="E3" s="303"/>
      <c r="F3" s="303"/>
      <c r="G3" s="303"/>
      <c r="H3" s="308" t="s">
        <v>0</v>
      </c>
      <c r="I3" s="308"/>
      <c r="J3" s="308"/>
      <c r="K3" s="308"/>
      <c r="L3" s="308"/>
      <c r="M3" s="303">
        <f>Time1!F3</f>
        <v>0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8" t="s">
        <v>46</v>
      </c>
      <c r="AC3" s="308"/>
      <c r="AD3" s="308" t="str">
        <f>Time1!X3</f>
        <v>5</v>
      </c>
      <c r="AE3" s="308"/>
      <c r="AF3" s="30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6" t="s">
        <v>8</v>
      </c>
      <c r="B5" s="60" t="s">
        <v>48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276" t="s">
        <v>54</v>
      </c>
      <c r="AH5" s="277"/>
      <c r="AI5" s="277"/>
      <c r="AJ5" s="277"/>
      <c r="AK5" s="278"/>
    </row>
    <row r="6" spans="1:37" ht="21" customHeight="1" x14ac:dyDescent="0.55000000000000004">
      <c r="A6" s="288"/>
      <c r="B6" s="62" t="s">
        <v>49</v>
      </c>
      <c r="C6" s="304" t="s">
        <v>255</v>
      </c>
      <c r="D6" s="305"/>
      <c r="E6" s="305"/>
      <c r="F6" s="305"/>
      <c r="G6" s="306"/>
      <c r="H6" s="304" t="s">
        <v>255</v>
      </c>
      <c r="I6" s="305"/>
      <c r="J6" s="305"/>
      <c r="K6" s="305"/>
      <c r="L6" s="306"/>
      <c r="M6" s="304" t="s">
        <v>255</v>
      </c>
      <c r="N6" s="305"/>
      <c r="O6" s="305"/>
      <c r="P6" s="305"/>
      <c r="Q6" s="306"/>
      <c r="R6" s="304" t="s">
        <v>256</v>
      </c>
      <c r="S6" s="313"/>
      <c r="T6" s="313"/>
      <c r="U6" s="313"/>
      <c r="V6" s="314"/>
      <c r="W6" s="304" t="s">
        <v>256</v>
      </c>
      <c r="X6" s="313"/>
      <c r="Y6" s="313"/>
      <c r="Z6" s="313"/>
      <c r="AA6" s="314"/>
      <c r="AB6" s="304" t="s">
        <v>256</v>
      </c>
      <c r="AC6" s="313"/>
      <c r="AD6" s="313"/>
      <c r="AE6" s="313"/>
      <c r="AF6" s="314"/>
      <c r="AG6" s="279" t="s">
        <v>55</v>
      </c>
      <c r="AH6" s="281" t="s">
        <v>56</v>
      </c>
      <c r="AI6" s="281" t="s">
        <v>57</v>
      </c>
      <c r="AJ6" s="281" t="s">
        <v>153</v>
      </c>
      <c r="AK6" s="5" t="s">
        <v>62</v>
      </c>
    </row>
    <row r="7" spans="1:37" ht="21" customHeight="1" x14ac:dyDescent="0.55000000000000004">
      <c r="A7" s="288"/>
      <c r="B7" s="62" t="s">
        <v>50</v>
      </c>
      <c r="C7" s="183">
        <v>12</v>
      </c>
      <c r="D7" s="183">
        <v>13</v>
      </c>
      <c r="E7" s="183">
        <v>14</v>
      </c>
      <c r="F7" s="183">
        <v>15</v>
      </c>
      <c r="G7" s="183">
        <v>16</v>
      </c>
      <c r="H7" s="183">
        <v>19</v>
      </c>
      <c r="I7" s="183">
        <v>20</v>
      </c>
      <c r="J7" s="183">
        <v>21</v>
      </c>
      <c r="K7" s="183">
        <v>22</v>
      </c>
      <c r="L7" s="183">
        <v>23</v>
      </c>
      <c r="M7" s="183">
        <v>26</v>
      </c>
      <c r="N7" s="183">
        <v>27</v>
      </c>
      <c r="O7" s="183">
        <v>28</v>
      </c>
      <c r="P7" s="183">
        <v>29</v>
      </c>
      <c r="Q7" s="183">
        <v>30</v>
      </c>
      <c r="R7" s="183">
        <v>3</v>
      </c>
      <c r="S7" s="183">
        <v>4</v>
      </c>
      <c r="T7" s="183">
        <v>5</v>
      </c>
      <c r="U7" s="183">
        <v>6</v>
      </c>
      <c r="V7" s="183">
        <v>7</v>
      </c>
      <c r="W7" s="183">
        <v>10</v>
      </c>
      <c r="X7" s="183">
        <v>11</v>
      </c>
      <c r="Y7" s="183">
        <v>12</v>
      </c>
      <c r="Z7" s="183">
        <v>13</v>
      </c>
      <c r="AA7" s="183">
        <v>14</v>
      </c>
      <c r="AB7" s="183">
        <v>17</v>
      </c>
      <c r="AC7" s="183">
        <v>18</v>
      </c>
      <c r="AD7" s="183">
        <v>19</v>
      </c>
      <c r="AE7" s="183">
        <v>20</v>
      </c>
      <c r="AF7" s="183">
        <v>21</v>
      </c>
      <c r="AG7" s="316"/>
      <c r="AH7" s="317"/>
      <c r="AI7" s="317"/>
      <c r="AJ7" s="315"/>
      <c r="AK7" s="18" t="s">
        <v>58</v>
      </c>
    </row>
    <row r="8" spans="1:37" ht="21" customHeight="1" thickBot="1" x14ac:dyDescent="0.6">
      <c r="A8" s="289"/>
      <c r="B8" s="65" t="s">
        <v>51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พชรพล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ชัยมงคล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มงคล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รัชภูมิ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ศรายุธ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กิติชัย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ณัฐภูมิ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ธีระวุฒิ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ศิริชัย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เศรษฐา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อัมฤทธิ์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ธีรยุทธ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นรินทร์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พัชรพล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ภูมิพัฒน์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ภูวเดช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วศิน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วรยุทธ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>
        <f>Time1!B28</f>
        <v>20</v>
      </c>
      <c r="B28" s="158" t="str">
        <f>Time1!E28</f>
        <v>มะลิสา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>
        <f>Time1!B29</f>
        <v>21</v>
      </c>
      <c r="B29" s="158" t="str">
        <f>Time1!E29</f>
        <v>อนัญญา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>
        <f>Time1!B30</f>
        <v>22</v>
      </c>
      <c r="B30" s="158" t="str">
        <f>Time1!E30</f>
        <v>กมลลักษณ์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>
        <f>Time1!B31</f>
        <v>23</v>
      </c>
      <c r="B31" s="158" t="str">
        <f>Time1!E31</f>
        <v>ขวัญเนตร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>
        <f>Time1!B32</f>
        <v>24</v>
      </c>
      <c r="B32" s="158" t="str">
        <f>Time1!E32</f>
        <v>ณัฐชา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>
        <f>Time1!B33</f>
        <v>25</v>
      </c>
      <c r="B33" s="158" t="str">
        <f>Time1!E33</f>
        <v>นุชศรา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>
        <f>Time1!B34</f>
        <v>26</v>
      </c>
      <c r="B34" s="158" t="str">
        <f>Time1!E34</f>
        <v>ศิริพร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 x14ac:dyDescent="0.55000000000000004">
      <c r="A35" s="157">
        <f>Time1!B35</f>
        <v>27</v>
      </c>
      <c r="B35" s="158" t="str">
        <f>Time1!E35</f>
        <v>อรุณวดี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>
        <f>Time1!B36</f>
        <v>28</v>
      </c>
      <c r="B36" s="158" t="str">
        <f>Time1!E36</f>
        <v>จิรภัทร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>
        <f>Time1!B37</f>
        <v>29</v>
      </c>
      <c r="B37" s="158" t="str">
        <f>Time1!E37</f>
        <v>ทรรศนีย์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7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2" t="s">
        <v>60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 t="s">
        <v>53</v>
      </c>
      <c r="AD1" s="302"/>
      <c r="AE1" s="245">
        <v>5</v>
      </c>
      <c r="AF1" s="245"/>
    </row>
    <row r="2" spans="1:37" ht="22.15" customHeight="1" x14ac:dyDescent="0.55000000000000004">
      <c r="A2" s="307" t="s">
        <v>52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</row>
    <row r="3" spans="1:37" ht="22.15" customHeight="1" x14ac:dyDescent="0.55000000000000004">
      <c r="A3" s="309" t="s">
        <v>1</v>
      </c>
      <c r="B3" s="309"/>
      <c r="C3" s="303">
        <f>Time1!C3</f>
        <v>0</v>
      </c>
      <c r="D3" s="303"/>
      <c r="E3" s="303"/>
      <c r="F3" s="303"/>
      <c r="G3" s="303"/>
      <c r="H3" s="308" t="s">
        <v>0</v>
      </c>
      <c r="I3" s="308"/>
      <c r="J3" s="308"/>
      <c r="K3" s="308"/>
      <c r="L3" s="308"/>
      <c r="M3" s="303">
        <f>Time1!F3</f>
        <v>0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8" t="s">
        <v>46</v>
      </c>
      <c r="AC3" s="308"/>
      <c r="AD3" s="308" t="str">
        <f>Time1!X3</f>
        <v>5</v>
      </c>
      <c r="AE3" s="308"/>
      <c r="AF3" s="30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6" t="s">
        <v>8</v>
      </c>
      <c r="B5" s="60" t="s">
        <v>48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277" t="s">
        <v>54</v>
      </c>
      <c r="AH5" s="277"/>
      <c r="AI5" s="277"/>
      <c r="AJ5" s="277"/>
      <c r="AK5" s="277"/>
    </row>
    <row r="6" spans="1:37" ht="21" customHeight="1" x14ac:dyDescent="0.55000000000000004">
      <c r="A6" s="288"/>
      <c r="B6" s="62" t="s">
        <v>49</v>
      </c>
      <c r="C6" s="304" t="s">
        <v>256</v>
      </c>
      <c r="D6" s="313"/>
      <c r="E6" s="313"/>
      <c r="F6" s="313"/>
      <c r="G6" s="314"/>
      <c r="H6" s="304" t="s">
        <v>257</v>
      </c>
      <c r="I6" s="313"/>
      <c r="J6" s="313"/>
      <c r="K6" s="313"/>
      <c r="L6" s="314"/>
      <c r="M6" s="304" t="s">
        <v>258</v>
      </c>
      <c r="N6" s="313"/>
      <c r="O6" s="313"/>
      <c r="P6" s="313"/>
      <c r="Q6" s="314"/>
      <c r="R6" s="304" t="s">
        <v>258</v>
      </c>
      <c r="S6" s="313"/>
      <c r="T6" s="313"/>
      <c r="U6" s="313"/>
      <c r="V6" s="314"/>
      <c r="W6" s="304" t="s">
        <v>258</v>
      </c>
      <c r="X6" s="313"/>
      <c r="Y6" s="313"/>
      <c r="Z6" s="313"/>
      <c r="AA6" s="314"/>
      <c r="AB6" s="304" t="s">
        <v>259</v>
      </c>
      <c r="AC6" s="313"/>
      <c r="AD6" s="313"/>
      <c r="AE6" s="313"/>
      <c r="AF6" s="314"/>
      <c r="AG6" s="279" t="s">
        <v>55</v>
      </c>
      <c r="AH6" s="281" t="s">
        <v>56</v>
      </c>
      <c r="AI6" s="281" t="s">
        <v>57</v>
      </c>
      <c r="AJ6" s="281" t="s">
        <v>153</v>
      </c>
      <c r="AK6" s="13" t="s">
        <v>62</v>
      </c>
    </row>
    <row r="7" spans="1:37" ht="21" customHeight="1" x14ac:dyDescent="0.55000000000000004">
      <c r="A7" s="288"/>
      <c r="B7" s="62" t="s">
        <v>50</v>
      </c>
      <c r="C7" s="183">
        <v>24</v>
      </c>
      <c r="D7" s="183">
        <v>25</v>
      </c>
      <c r="E7" s="183">
        <v>26</v>
      </c>
      <c r="F7" s="183">
        <v>27</v>
      </c>
      <c r="G7" s="183">
        <v>28</v>
      </c>
      <c r="H7" s="183">
        <v>31</v>
      </c>
      <c r="I7" s="183">
        <v>1</v>
      </c>
      <c r="J7" s="183">
        <v>2</v>
      </c>
      <c r="K7" s="183">
        <v>3</v>
      </c>
      <c r="L7" s="183">
        <v>4</v>
      </c>
      <c r="M7" s="183">
        <v>7</v>
      </c>
      <c r="N7" s="183">
        <v>8</v>
      </c>
      <c r="O7" s="183">
        <v>9</v>
      </c>
      <c r="P7" s="183">
        <v>10</v>
      </c>
      <c r="Q7" s="183">
        <v>11</v>
      </c>
      <c r="R7" s="183">
        <v>14</v>
      </c>
      <c r="S7" s="183">
        <v>15</v>
      </c>
      <c r="T7" s="183">
        <v>16</v>
      </c>
      <c r="U7" s="183">
        <v>17</v>
      </c>
      <c r="V7" s="183">
        <v>18</v>
      </c>
      <c r="W7" s="183">
        <v>21</v>
      </c>
      <c r="X7" s="183">
        <v>22</v>
      </c>
      <c r="Y7" s="183">
        <v>23</v>
      </c>
      <c r="Z7" s="183">
        <v>24</v>
      </c>
      <c r="AA7" s="183">
        <v>25</v>
      </c>
      <c r="AB7" s="183">
        <v>28</v>
      </c>
      <c r="AC7" s="183">
        <v>29</v>
      </c>
      <c r="AD7" s="183">
        <v>30</v>
      </c>
      <c r="AE7" s="183">
        <v>31</v>
      </c>
      <c r="AF7" s="183">
        <v>1</v>
      </c>
      <c r="AG7" s="316"/>
      <c r="AH7" s="317"/>
      <c r="AI7" s="317"/>
      <c r="AJ7" s="315"/>
      <c r="AK7" s="18" t="s">
        <v>58</v>
      </c>
    </row>
    <row r="8" spans="1:37" ht="21" customHeight="1" thickBot="1" x14ac:dyDescent="0.6">
      <c r="A8" s="289"/>
      <c r="B8" s="65" t="s">
        <v>51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5"/>
      <c r="Q8" s="215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5"/>
      <c r="AD8" s="215"/>
      <c r="AE8" s="214"/>
      <c r="AF8" s="21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พชรพล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3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ชัยมงคล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มงคล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รัชภูมิ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ศรายุธ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กิติชัย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ณัฐภูมิ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ธีระวุฒิ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ศิริชัย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เศรษฐา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อัมฤทธิ์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ธีรยุทธ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นรินทร์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พัชรพล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ภูมิพัฒน์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ภูวเดช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วศิน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วรยุทธ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>
        <f>Time1!B28</f>
        <v>20</v>
      </c>
      <c r="B28" s="158" t="str">
        <f>Time1!E28</f>
        <v>มะลิสา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>
        <f>Time1!B29</f>
        <v>21</v>
      </c>
      <c r="B29" s="158" t="str">
        <f>Time1!E29</f>
        <v>อนัญญา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>
        <f>Time1!B30</f>
        <v>22</v>
      </c>
      <c r="B30" s="158" t="str">
        <f>Time1!E30</f>
        <v>กมลลักษณ์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>
        <f>Time1!B31</f>
        <v>23</v>
      </c>
      <c r="B31" s="158" t="str">
        <f>Time1!E31</f>
        <v>ขวัญเนตร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>
        <f>Time1!B32</f>
        <v>24</v>
      </c>
      <c r="B32" s="158" t="str">
        <f>Time1!E32</f>
        <v>ณัฐชา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>
        <f>Time1!B33</f>
        <v>25</v>
      </c>
      <c r="B33" s="158" t="str">
        <f>Time1!E33</f>
        <v>นุชศรา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>
        <f>Time1!B34</f>
        <v>26</v>
      </c>
      <c r="B34" s="158" t="str">
        <f>Time1!E34</f>
        <v>ศิริพร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 x14ac:dyDescent="0.55000000000000004">
      <c r="A35" s="157">
        <f>Time1!B35</f>
        <v>27</v>
      </c>
      <c r="B35" s="158" t="str">
        <f>Time1!E35</f>
        <v>อรุณวดี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>
        <f>Time1!B36</f>
        <v>28</v>
      </c>
      <c r="B36" s="158" t="str">
        <f>Time1!E36</f>
        <v>จิรภัทร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>
        <f>Time1!B37</f>
        <v>29</v>
      </c>
      <c r="B37" s="158" t="str">
        <f>Time1!E37</f>
        <v>ทรรศนีย์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5"/>
  <sheetViews>
    <sheetView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2" t="s">
        <v>60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104"/>
      <c r="AA1" s="104" t="s">
        <v>53</v>
      </c>
      <c r="AB1" s="101">
        <v>6</v>
      </c>
    </row>
    <row r="2" spans="1:28" ht="21" customHeight="1" x14ac:dyDescent="0.55000000000000004">
      <c r="A2" s="307" t="s">
        <v>61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</row>
    <row r="3" spans="1:28" ht="21" customHeight="1" x14ac:dyDescent="0.55000000000000004">
      <c r="A3" s="309" t="s">
        <v>1</v>
      </c>
      <c r="B3" s="309"/>
      <c r="C3" s="303">
        <f>Time1!C3</f>
        <v>0</v>
      </c>
      <c r="D3" s="329"/>
      <c r="E3" s="329"/>
      <c r="F3" s="329"/>
      <c r="G3" s="329"/>
      <c r="H3" s="308" t="s">
        <v>0</v>
      </c>
      <c r="I3" s="330"/>
      <c r="J3" s="330"/>
      <c r="K3" s="330"/>
      <c r="L3" s="330"/>
      <c r="M3" s="303">
        <f>Time1!F3</f>
        <v>0</v>
      </c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105"/>
      <c r="AA3" s="106" t="s">
        <v>46</v>
      </c>
      <c r="AB3" s="107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86" t="s">
        <v>8</v>
      </c>
      <c r="B5" s="60" t="s">
        <v>48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24">
        <v>20</v>
      </c>
      <c r="S5" s="325"/>
      <c r="T5" s="325"/>
      <c r="U5" s="325"/>
      <c r="V5" s="326"/>
      <c r="W5" s="327" t="s">
        <v>54</v>
      </c>
      <c r="X5" s="327"/>
      <c r="Y5" s="327"/>
      <c r="Z5" s="327"/>
      <c r="AA5" s="327"/>
      <c r="AB5" s="328"/>
    </row>
    <row r="6" spans="1:28" ht="21" customHeight="1" x14ac:dyDescent="0.55000000000000004">
      <c r="A6" s="288"/>
      <c r="B6" s="62" t="s">
        <v>49</v>
      </c>
      <c r="C6" s="304" t="s">
        <v>260</v>
      </c>
      <c r="D6" s="313"/>
      <c r="E6" s="313"/>
      <c r="F6" s="313"/>
      <c r="G6" s="314"/>
      <c r="H6" s="304" t="s">
        <v>260</v>
      </c>
      <c r="I6" s="313"/>
      <c r="J6" s="313"/>
      <c r="K6" s="313"/>
      <c r="L6" s="314"/>
      <c r="M6" s="304" t="s">
        <v>260</v>
      </c>
      <c r="N6" s="313"/>
      <c r="O6" s="313"/>
      <c r="P6" s="313"/>
      <c r="Q6" s="314"/>
      <c r="R6" s="304" t="s">
        <v>260</v>
      </c>
      <c r="S6" s="313"/>
      <c r="T6" s="313"/>
      <c r="U6" s="313"/>
      <c r="V6" s="314"/>
      <c r="W6" s="320" t="s">
        <v>55</v>
      </c>
      <c r="X6" s="322" t="s">
        <v>56</v>
      </c>
      <c r="Y6" s="322" t="s">
        <v>57</v>
      </c>
      <c r="Z6" s="322" t="s">
        <v>153</v>
      </c>
      <c r="AA6" s="108" t="s">
        <v>62</v>
      </c>
      <c r="AB6" s="318" t="s">
        <v>59</v>
      </c>
    </row>
    <row r="7" spans="1:28" ht="21" customHeight="1" x14ac:dyDescent="0.55000000000000004">
      <c r="A7" s="288"/>
      <c r="B7" s="62" t="s">
        <v>50</v>
      </c>
      <c r="C7" s="183">
        <v>4</v>
      </c>
      <c r="D7" s="183">
        <v>5</v>
      </c>
      <c r="E7" s="183">
        <v>6</v>
      </c>
      <c r="F7" s="183">
        <v>7</v>
      </c>
      <c r="G7" s="183">
        <v>8</v>
      </c>
      <c r="H7" s="183">
        <v>11</v>
      </c>
      <c r="I7" s="183">
        <v>12</v>
      </c>
      <c r="J7" s="183">
        <v>13</v>
      </c>
      <c r="K7" s="183">
        <v>14</v>
      </c>
      <c r="L7" s="183">
        <v>15</v>
      </c>
      <c r="M7" s="183">
        <v>18</v>
      </c>
      <c r="N7" s="183">
        <v>19</v>
      </c>
      <c r="O7" s="183">
        <v>20</v>
      </c>
      <c r="P7" s="183">
        <v>21</v>
      </c>
      <c r="Q7" s="183">
        <v>22</v>
      </c>
      <c r="R7" s="183">
        <v>25</v>
      </c>
      <c r="S7" s="183">
        <v>26</v>
      </c>
      <c r="T7" s="183">
        <v>27</v>
      </c>
      <c r="U7" s="183">
        <v>28</v>
      </c>
      <c r="V7" s="183">
        <v>29</v>
      </c>
      <c r="W7" s="321"/>
      <c r="X7" s="323"/>
      <c r="Y7" s="323"/>
      <c r="Z7" s="323"/>
      <c r="AA7" s="109" t="s">
        <v>58</v>
      </c>
      <c r="AB7" s="318"/>
    </row>
    <row r="8" spans="1:28" ht="21" customHeight="1" thickBot="1" x14ac:dyDescent="0.6">
      <c r="A8" s="289"/>
      <c r="B8" s="65" t="s">
        <v>51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4"/>
      <c r="O8" s="214"/>
      <c r="P8" s="214"/>
      <c r="Q8" s="214"/>
      <c r="R8" s="214"/>
      <c r="S8" s="214"/>
      <c r="T8" s="214"/>
      <c r="U8" s="214"/>
      <c r="V8" s="216"/>
      <c r="W8" s="110">
        <f>SUM(W9:W37)</f>
        <v>0</v>
      </c>
      <c r="X8" s="110">
        <f>SUM(X9:X37)</f>
        <v>0</v>
      </c>
      <c r="Y8" s="110">
        <f>SUM(Y9:Y37)</f>
        <v>0</v>
      </c>
      <c r="Z8" s="110">
        <f>SUM(Z9:Z37)</f>
        <v>0</v>
      </c>
      <c r="AA8" s="111">
        <f>SUM(C8:V8)+Time1!AF8+Time2!AK8+Time3!AK8</f>
        <v>0</v>
      </c>
      <c r="AB8" s="319"/>
    </row>
    <row r="9" spans="1:28" ht="19.899999999999999" customHeight="1" x14ac:dyDescent="0.55000000000000004">
      <c r="A9" s="159">
        <f>Time1!B9</f>
        <v>1</v>
      </c>
      <c r="B9" s="160" t="str">
        <f>Time1!E9</f>
        <v>พชรพล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0"/>
      <c r="O9" s="160"/>
      <c r="P9" s="160"/>
      <c r="Q9" s="160"/>
      <c r="R9" s="160"/>
      <c r="S9" s="160"/>
      <c r="T9" s="160"/>
      <c r="U9" s="160"/>
      <c r="V9" s="161"/>
      <c r="W9" s="162">
        <f>COUNTIF(C9:V9,"ข")*1+Time1!AB9+Time2!AG9+Time3!AG9</f>
        <v>0</v>
      </c>
      <c r="X9" s="136">
        <f>COUNTIF(C9:V9,"ล")*1+Time1!AC9+Time2!AH9+Time3!AH9</f>
        <v>0</v>
      </c>
      <c r="Y9" s="136">
        <f>COUNTIF(C9:V9,"ป")*1+Time1!AD9+Time2!AI9+Time3!AI9</f>
        <v>0</v>
      </c>
      <c r="Z9" s="136">
        <f>COUNTIF(C9:V9,"น")*1+Time1!AE9+Time2!AJ9+Time3!AJ9</f>
        <v>0</v>
      </c>
      <c r="AA9" s="113">
        <f>SUM(C9:V9)+Time1!AF9+Time2!AK9+Time3!AK9</f>
        <v>0</v>
      </c>
      <c r="AB9" s="163" t="e">
        <f>AA9*100/AA8</f>
        <v>#DIV/0!</v>
      </c>
    </row>
    <row r="10" spans="1:28" ht="19.899999999999999" customHeight="1" x14ac:dyDescent="0.55000000000000004">
      <c r="A10" s="164">
        <f>Time1!B10</f>
        <v>2</v>
      </c>
      <c r="B10" s="50" t="str">
        <f>Time1!E10</f>
        <v>ชัยมงคล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5"/>
      <c r="W10" s="16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5">
        <f>SUM(C10:V10)+Time1!AF10+Time2!AK10+Time3!AK10</f>
        <v>0</v>
      </c>
      <c r="AB10" s="142" t="e">
        <f>AA10*100/AA8</f>
        <v>#DIV/0!</v>
      </c>
    </row>
    <row r="11" spans="1:28" ht="19.899999999999999" customHeight="1" x14ac:dyDescent="0.55000000000000004">
      <c r="A11" s="164">
        <f>Time1!B11</f>
        <v>3</v>
      </c>
      <c r="B11" s="50" t="str">
        <f>Time1!E11</f>
        <v>มงคล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5"/>
      <c r="W11" s="16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5">
        <f>SUM(C11:V11)+Time1!AF11+Time2!AK11+Time3!AK11</f>
        <v>0</v>
      </c>
      <c r="AB11" s="142" t="e">
        <f>AA11*100/AA8</f>
        <v>#DIV/0!</v>
      </c>
    </row>
    <row r="12" spans="1:28" ht="19.899999999999999" customHeight="1" x14ac:dyDescent="0.55000000000000004">
      <c r="A12" s="164">
        <f>Time1!B12</f>
        <v>4</v>
      </c>
      <c r="B12" s="50" t="str">
        <f>Time1!E12</f>
        <v>รัชภูมิ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5"/>
      <c r="W12" s="16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5">
        <f>SUM(C12:V12)+Time1!AF12+Time2!AK12+Time3!AK12</f>
        <v>0</v>
      </c>
      <c r="AB12" s="142" t="e">
        <f>AA12*100/AA11</f>
        <v>#DIV/0!</v>
      </c>
    </row>
    <row r="13" spans="1:28" ht="19.899999999999999" customHeight="1" x14ac:dyDescent="0.55000000000000004">
      <c r="A13" s="164">
        <f>Time1!B13</f>
        <v>5</v>
      </c>
      <c r="B13" s="50" t="str">
        <f>Time1!E13</f>
        <v>ศรายุธ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5"/>
      <c r="W13" s="16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5">
        <f>SUM(C13:V13)+Time1!AF13+Time2!AK13+Time3!AK13</f>
        <v>0</v>
      </c>
      <c r="AB13" s="142" t="e">
        <f>AA13*100/AA8</f>
        <v>#DIV/0!</v>
      </c>
    </row>
    <row r="14" spans="1:28" ht="19.899999999999999" customHeight="1" x14ac:dyDescent="0.55000000000000004">
      <c r="A14" s="164">
        <f>Time1!B14</f>
        <v>6</v>
      </c>
      <c r="B14" s="50" t="str">
        <f>Time1!E14</f>
        <v>กิติชัย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5"/>
      <c r="W14" s="16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5">
        <f>SUM(C14:V14)+Time1!AF14+Time2!AK14+Time3!AK14</f>
        <v>0</v>
      </c>
      <c r="AB14" s="142" t="e">
        <f>AA14*100/AA8</f>
        <v>#DIV/0!</v>
      </c>
    </row>
    <row r="15" spans="1:28" ht="19.899999999999999" customHeight="1" x14ac:dyDescent="0.55000000000000004">
      <c r="A15" s="164">
        <f>Time1!B15</f>
        <v>7</v>
      </c>
      <c r="B15" s="50" t="str">
        <f>Time1!E15</f>
        <v>ณัฐภูมิ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5"/>
      <c r="W15" s="16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5">
        <f>SUM(C15:V15)+Time1!AF15+Time2!AK15+Time3!AK15</f>
        <v>0</v>
      </c>
      <c r="AB15" s="142" t="e">
        <f>AA15*100/AA8</f>
        <v>#DIV/0!</v>
      </c>
    </row>
    <row r="16" spans="1:28" ht="19.899999999999999" customHeight="1" x14ac:dyDescent="0.55000000000000004">
      <c r="A16" s="164">
        <f>Time1!B16</f>
        <v>8</v>
      </c>
      <c r="B16" s="50" t="str">
        <f>Time1!E16</f>
        <v>ธีระวุฒิ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5"/>
      <c r="W16" s="16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5">
        <f>SUM(C16:V16)+Time1!AF16+Time2!AK16+Time3!AK16</f>
        <v>0</v>
      </c>
      <c r="AB16" s="142" t="e">
        <f>AA16*100/AA15</f>
        <v>#DIV/0!</v>
      </c>
    </row>
    <row r="17" spans="1:28" ht="19.899999999999999" customHeight="1" x14ac:dyDescent="0.55000000000000004">
      <c r="A17" s="164">
        <f>Time1!B17</f>
        <v>9</v>
      </c>
      <c r="B17" s="50" t="str">
        <f>Time1!E17</f>
        <v>ศิริชัย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5"/>
      <c r="W17" s="16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5">
        <f>SUM(C17:V17)+Time1!AF17+Time2!AK17+Time3!AK17</f>
        <v>0</v>
      </c>
      <c r="AB17" s="142" t="e">
        <f>AA17*100/AA8</f>
        <v>#DIV/0!</v>
      </c>
    </row>
    <row r="18" spans="1:28" ht="19.899999999999999" customHeight="1" x14ac:dyDescent="0.55000000000000004">
      <c r="A18" s="164">
        <f>Time1!B18</f>
        <v>10</v>
      </c>
      <c r="B18" s="50" t="str">
        <f>Time1!E18</f>
        <v>เศรษฐา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5"/>
      <c r="W18" s="16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5">
        <f>SUM(C18:V18)+Time1!AF18+Time2!AK18+Time3!AK18</f>
        <v>0</v>
      </c>
      <c r="AB18" s="142" t="e">
        <f>AA18*100/AA8</f>
        <v>#DIV/0!</v>
      </c>
    </row>
    <row r="19" spans="1:28" ht="19.899999999999999" customHeight="1" x14ac:dyDescent="0.55000000000000004">
      <c r="A19" s="164">
        <f>Time1!B19</f>
        <v>11</v>
      </c>
      <c r="B19" s="50" t="str">
        <f>Time1!E19</f>
        <v>อัมฤทธิ์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5"/>
      <c r="W19" s="16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5">
        <f>SUM(C19:V19)+Time1!AF19+Time2!AK19+Time3!AK19</f>
        <v>0</v>
      </c>
      <c r="AB19" s="142" t="e">
        <f>AA19*100/AA8</f>
        <v>#DIV/0!</v>
      </c>
    </row>
    <row r="20" spans="1:28" ht="19.899999999999999" customHeight="1" x14ac:dyDescent="0.55000000000000004">
      <c r="A20" s="164">
        <f>Time1!B20</f>
        <v>12</v>
      </c>
      <c r="B20" s="50" t="str">
        <f>Time1!E20</f>
        <v>ธีรยุทธ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5"/>
      <c r="W20" s="16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5">
        <f>SUM(C20:V20)+Time1!AF20+Time2!AK20+Time3!AK20</f>
        <v>0</v>
      </c>
      <c r="AB20" s="142" t="e">
        <f>AA20*100/AA8</f>
        <v>#DIV/0!</v>
      </c>
    </row>
    <row r="21" spans="1:28" ht="19.899999999999999" customHeight="1" x14ac:dyDescent="0.55000000000000004">
      <c r="A21" s="164">
        <f>Time1!B21</f>
        <v>13</v>
      </c>
      <c r="B21" s="50" t="str">
        <f>Time1!E21</f>
        <v>นรินทร์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5"/>
      <c r="W21" s="16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5">
        <f>SUM(C21:V21)+Time1!AF21+Time2!AK21+Time3!AK21</f>
        <v>0</v>
      </c>
      <c r="AB21" s="142" t="e">
        <f>AA21*100/AA8</f>
        <v>#DIV/0!</v>
      </c>
    </row>
    <row r="22" spans="1:28" ht="19.899999999999999" customHeight="1" x14ac:dyDescent="0.55000000000000004">
      <c r="A22" s="164">
        <f>Time1!B22</f>
        <v>14</v>
      </c>
      <c r="B22" s="50" t="str">
        <f>Time1!E22</f>
        <v>พัชรพล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5"/>
      <c r="W22" s="16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5">
        <f>SUM(C22:V22)+Time1!AF22+Time2!AK22+Time3!AK22</f>
        <v>0</v>
      </c>
      <c r="AB22" s="142" t="e">
        <f>AA22*100/AA8</f>
        <v>#DIV/0!</v>
      </c>
    </row>
    <row r="23" spans="1:28" ht="19.899999999999999" customHeight="1" x14ac:dyDescent="0.55000000000000004">
      <c r="A23" s="164">
        <f>Time1!B23</f>
        <v>15</v>
      </c>
      <c r="B23" s="50" t="str">
        <f>Time1!E23</f>
        <v>ภูมิพัฒน์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5"/>
      <c r="W23" s="16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5">
        <f>SUM(C23:V23)+Time1!AF23+Time2!AK23+Time3!AK23</f>
        <v>0</v>
      </c>
      <c r="AB23" s="142" t="e">
        <f>AA23*100/AA22</f>
        <v>#DIV/0!</v>
      </c>
    </row>
    <row r="24" spans="1:28" ht="19.899999999999999" customHeight="1" x14ac:dyDescent="0.55000000000000004">
      <c r="A24" s="164">
        <f>Time1!B24</f>
        <v>16</v>
      </c>
      <c r="B24" s="50" t="str">
        <f>Time1!E24</f>
        <v>ภูวเดช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5"/>
      <c r="W24" s="16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5">
        <f>SUM(C24:V24)+Time1!AF24+Time2!AK24+Time3!AK24</f>
        <v>0</v>
      </c>
      <c r="AB24" s="142" t="e">
        <f>AA24*100/AA8</f>
        <v>#DIV/0!</v>
      </c>
    </row>
    <row r="25" spans="1:28" ht="19.899999999999999" customHeight="1" x14ac:dyDescent="0.55000000000000004">
      <c r="A25" s="164">
        <f>Time1!B25</f>
        <v>17</v>
      </c>
      <c r="B25" s="50" t="str">
        <f>Time1!E25</f>
        <v>วศิน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5"/>
      <c r="W25" s="16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5">
        <f>SUM(C25:V25)+Time1!AF25+Time2!AK25+Time3!AK25</f>
        <v>0</v>
      </c>
      <c r="AB25" s="142" t="e">
        <f>AA25*100/AA8</f>
        <v>#DIV/0!</v>
      </c>
    </row>
    <row r="26" spans="1:28" ht="19.899999999999999" customHeight="1" x14ac:dyDescent="0.55000000000000004">
      <c r="A26" s="164">
        <f>Time1!B26</f>
        <v>18</v>
      </c>
      <c r="B26" s="50" t="str">
        <f>Time1!E26</f>
        <v>วรยุทธ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5"/>
      <c r="W26" s="16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5">
        <f>SUM(C26:V26)+Time1!AF26+Time2!AK26+Time3!AK26</f>
        <v>0</v>
      </c>
      <c r="AB26" s="142" t="e">
        <f>AA26*100/AA8</f>
        <v>#DIV/0!</v>
      </c>
    </row>
    <row r="27" spans="1:28" ht="19.899999999999999" customHeight="1" x14ac:dyDescent="0.55000000000000004">
      <c r="A27" s="164">
        <f>Time1!B27</f>
        <v>19</v>
      </c>
      <c r="B27" s="50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5"/>
      <c r="W27" s="16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5">
        <f>SUM(C27:V27)+Time1!AF27+Time2!AK27+Time3!AK27</f>
        <v>0</v>
      </c>
      <c r="AB27" s="142" t="e">
        <f>AA27*100/AA8</f>
        <v>#DIV/0!</v>
      </c>
    </row>
    <row r="28" spans="1:28" ht="19.899999999999999" customHeight="1" x14ac:dyDescent="0.55000000000000004">
      <c r="A28" s="164">
        <f>Time1!B28</f>
        <v>20</v>
      </c>
      <c r="B28" s="50" t="str">
        <f>Time1!E28</f>
        <v>มะลิสา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5"/>
      <c r="W28" s="16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5">
        <f>SUM(C28:V28)+Time1!AF28+Time2!AK28+Time3!AK28</f>
        <v>0</v>
      </c>
      <c r="AB28" s="142" t="e">
        <f>AA28*100/AA8</f>
        <v>#DIV/0!</v>
      </c>
    </row>
    <row r="29" spans="1:28" ht="19.899999999999999" customHeight="1" x14ac:dyDescent="0.55000000000000004">
      <c r="A29" s="164">
        <f>Time1!B29</f>
        <v>21</v>
      </c>
      <c r="B29" s="50" t="str">
        <f>Time1!E29</f>
        <v>อนัญญา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5"/>
      <c r="W29" s="16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5">
        <f>SUM(C29:V29)+Time1!AF29+Time2!AK29+Time3!AK29</f>
        <v>0</v>
      </c>
      <c r="AB29" s="142" t="e">
        <f>AA29*100/AA8</f>
        <v>#DIV/0!</v>
      </c>
    </row>
    <row r="30" spans="1:28" ht="19.899999999999999" customHeight="1" x14ac:dyDescent="0.55000000000000004">
      <c r="A30" s="164">
        <f>Time1!B30</f>
        <v>22</v>
      </c>
      <c r="B30" s="50" t="str">
        <f>Time1!E30</f>
        <v>กมลลักษณ์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5"/>
      <c r="W30" s="16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5">
        <f>SUM(C30:V30)+Time1!AF30+Time2!AK30+Time3!AK30</f>
        <v>0</v>
      </c>
      <c r="AB30" s="178" t="e">
        <f>AA30*100/AA8</f>
        <v>#DIV/0!</v>
      </c>
    </row>
    <row r="31" spans="1:28" ht="19.899999999999999" customHeight="1" x14ac:dyDescent="0.55000000000000004">
      <c r="A31" s="164">
        <f>Time1!B31</f>
        <v>23</v>
      </c>
      <c r="B31" s="50" t="str">
        <f>Time1!E31</f>
        <v>ขวัญเนตร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5"/>
      <c r="W31" s="16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5">
        <f>SUM(C31:V31)+Time1!AF31+Time2!AK31+Time3!AK31</f>
        <v>0</v>
      </c>
      <c r="AB31" s="178" t="e">
        <f>AA31*100/AA8</f>
        <v>#DIV/0!</v>
      </c>
    </row>
    <row r="32" spans="1:28" ht="19.899999999999999" customHeight="1" x14ac:dyDescent="0.55000000000000004">
      <c r="A32" s="164">
        <f>Time1!B32</f>
        <v>24</v>
      </c>
      <c r="B32" s="50" t="str">
        <f>Time1!E32</f>
        <v>ณัฐชา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5"/>
      <c r="W32" s="16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5">
        <f>SUM(C32:V32)+Time1!AF32+Time2!AK32+Time3!AK32</f>
        <v>0</v>
      </c>
      <c r="AB32" s="178" t="e">
        <f>AA32*100/AA8</f>
        <v>#DIV/0!</v>
      </c>
    </row>
    <row r="33" spans="1:28" ht="19.899999999999999" customHeight="1" x14ac:dyDescent="0.55000000000000004">
      <c r="A33" s="164">
        <f>Time1!B33</f>
        <v>25</v>
      </c>
      <c r="B33" s="50" t="str">
        <f>Time1!E33</f>
        <v>นุชศรา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5"/>
      <c r="W33" s="16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5">
        <f>SUM(C33:V33)+Time1!AF33+Time2!AK33+Time3!AK33</f>
        <v>0</v>
      </c>
      <c r="AB33" s="178" t="e">
        <f>AA33*100/AA8</f>
        <v>#DIV/0!</v>
      </c>
    </row>
    <row r="34" spans="1:28" ht="19.899999999999999" customHeight="1" x14ac:dyDescent="0.55000000000000004">
      <c r="A34" s="164">
        <f>Time1!B34</f>
        <v>26</v>
      </c>
      <c r="B34" s="50" t="str">
        <f>Time1!E34</f>
        <v>ศิริพร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5"/>
      <c r="W34" s="16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5">
        <f>SUM(C34:V34)+Time1!AF34+Time2!AK34+Time3!AK34</f>
        <v>0</v>
      </c>
      <c r="AB34" s="210" t="e">
        <f t="shared" ref="AB34:AB36" si="0">AA34*100/AA9</f>
        <v>#DIV/0!</v>
      </c>
    </row>
    <row r="35" spans="1:28" ht="19.899999999999999" customHeight="1" x14ac:dyDescent="0.55000000000000004">
      <c r="A35" s="164">
        <f>Time1!B35</f>
        <v>27</v>
      </c>
      <c r="B35" s="50" t="str">
        <f>Time1!E35</f>
        <v>อรุณวดี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5"/>
      <c r="W35" s="16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5">
        <f>SUM(C35:V35)+Time1!AF35+Time2!AK35+Time3!AK35</f>
        <v>0</v>
      </c>
      <c r="AB35" s="210" t="e">
        <f t="shared" si="0"/>
        <v>#DIV/0!</v>
      </c>
    </row>
    <row r="36" spans="1:28" ht="19.899999999999999" customHeight="1" x14ac:dyDescent="0.55000000000000004">
      <c r="A36" s="164">
        <f>Time1!B36</f>
        <v>28</v>
      </c>
      <c r="B36" s="50" t="str">
        <f>Time1!E36</f>
        <v>จิรภัทร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5"/>
      <c r="W36" s="16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5">
        <f>SUM(C36:V36)+Time1!AF36+Time2!AK36+Time3!AK36</f>
        <v>0</v>
      </c>
      <c r="AB36" s="210" t="e">
        <f t="shared" si="0"/>
        <v>#DIV/0!</v>
      </c>
    </row>
    <row r="37" spans="1:28" ht="19.899999999999999" customHeight="1" x14ac:dyDescent="0.55000000000000004">
      <c r="A37" s="164">
        <f>Time1!B37</f>
        <v>29</v>
      </c>
      <c r="B37" s="50" t="str">
        <f>Time1!E37</f>
        <v>ทรรศนีย์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5"/>
      <c r="W37" s="16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5">
        <f>SUM(C37:V37)+Time1!AF37+Time2!AK37+Time3!AK37</f>
        <v>0</v>
      </c>
      <c r="AB37" s="226" t="e">
        <f t="shared" ref="AB37" si="1">AA37*100/AA12</f>
        <v>#DIV/0!</v>
      </c>
    </row>
    <row r="38" spans="1:28" ht="19.899999999999999" customHeight="1" x14ac:dyDescent="0.55000000000000004">
      <c r="A38" s="16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5"/>
      <c r="W38" s="166"/>
      <c r="X38" s="49"/>
      <c r="Y38" s="49"/>
      <c r="Z38" s="49"/>
      <c r="AA38" s="115"/>
      <c r="AB38" s="226"/>
    </row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W8:AB8 AA9:AA3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4"/>
  <sheetViews>
    <sheetView topLeftCell="A30" workbookViewId="0">
      <selection activeCell="A36" sqref="A36:AE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302" t="s">
        <v>60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 t="s">
        <v>53</v>
      </c>
      <c r="AC1" s="302"/>
      <c r="AD1" s="245">
        <v>7</v>
      </c>
      <c r="AE1" s="245"/>
    </row>
    <row r="2" spans="1:38" ht="21" customHeight="1" x14ac:dyDescent="0.55000000000000004">
      <c r="A2" s="307" t="s">
        <v>65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8" ht="21" customHeight="1" x14ac:dyDescent="0.55000000000000004">
      <c r="A3" s="309" t="s">
        <v>1</v>
      </c>
      <c r="B3" s="309"/>
      <c r="C3" s="303">
        <f>Time1!C3</f>
        <v>0</v>
      </c>
      <c r="D3" s="303"/>
      <c r="E3" s="303"/>
      <c r="F3" s="303"/>
      <c r="G3" s="308" t="s">
        <v>0</v>
      </c>
      <c r="H3" s="308"/>
      <c r="I3" s="308"/>
      <c r="J3" s="308"/>
      <c r="K3" s="308"/>
      <c r="L3" s="303">
        <f>Time1!F3</f>
        <v>0</v>
      </c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8" t="s">
        <v>46</v>
      </c>
      <c r="AB3" s="308"/>
      <c r="AC3" s="308" t="str">
        <f>Time1!X3</f>
        <v>5</v>
      </c>
      <c r="AD3" s="308"/>
      <c r="AE3" s="308"/>
    </row>
    <row r="4" spans="1:38" ht="21" customHeight="1" thickBot="1" x14ac:dyDescent="0.6">
      <c r="A4" s="339" t="s">
        <v>70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</row>
    <row r="5" spans="1:38" ht="21" customHeight="1" x14ac:dyDescent="0.55000000000000004">
      <c r="A5" s="286" t="s">
        <v>8</v>
      </c>
      <c r="B5" s="60" t="s">
        <v>66</v>
      </c>
      <c r="C5" s="336">
        <v>1</v>
      </c>
      <c r="D5" s="337"/>
      <c r="E5" s="337"/>
      <c r="F5" s="338"/>
      <c r="G5" s="336">
        <v>2</v>
      </c>
      <c r="H5" s="337"/>
      <c r="I5" s="337"/>
      <c r="J5" s="337"/>
      <c r="K5" s="338"/>
      <c r="L5" s="336">
        <v>3</v>
      </c>
      <c r="M5" s="337"/>
      <c r="N5" s="337"/>
      <c r="O5" s="337"/>
      <c r="P5" s="338"/>
      <c r="Q5" s="336">
        <v>4</v>
      </c>
      <c r="R5" s="337"/>
      <c r="S5" s="337"/>
      <c r="T5" s="337"/>
      <c r="U5" s="338"/>
      <c r="V5" s="336">
        <v>5</v>
      </c>
      <c r="W5" s="337"/>
      <c r="X5" s="337"/>
      <c r="Y5" s="337"/>
      <c r="Z5" s="338"/>
      <c r="AA5" s="336">
        <v>6</v>
      </c>
      <c r="AB5" s="337"/>
      <c r="AC5" s="337"/>
      <c r="AD5" s="337"/>
      <c r="AE5" s="338"/>
      <c r="AF5" s="276" t="s">
        <v>54</v>
      </c>
      <c r="AG5" s="277"/>
      <c r="AH5" s="277"/>
      <c r="AI5" s="277"/>
    </row>
    <row r="6" spans="1:38" ht="21" customHeight="1" x14ac:dyDescent="0.55000000000000004">
      <c r="A6" s="288"/>
      <c r="B6" s="62" t="s">
        <v>68</v>
      </c>
      <c r="C6" s="331"/>
      <c r="D6" s="332"/>
      <c r="E6" s="332"/>
      <c r="F6" s="333"/>
      <c r="G6" s="331"/>
      <c r="H6" s="332"/>
      <c r="I6" s="332"/>
      <c r="J6" s="332"/>
      <c r="K6" s="333"/>
      <c r="L6" s="331"/>
      <c r="M6" s="332"/>
      <c r="N6" s="332"/>
      <c r="O6" s="332"/>
      <c r="P6" s="333"/>
      <c r="Q6" s="331"/>
      <c r="R6" s="332"/>
      <c r="S6" s="332"/>
      <c r="T6" s="332"/>
      <c r="U6" s="333"/>
      <c r="V6" s="331"/>
      <c r="W6" s="332"/>
      <c r="X6" s="332"/>
      <c r="Y6" s="332"/>
      <c r="Z6" s="333"/>
      <c r="AA6" s="331"/>
      <c r="AB6" s="332"/>
      <c r="AC6" s="332"/>
      <c r="AD6" s="332"/>
      <c r="AE6" s="333"/>
      <c r="AF6" s="279" t="s">
        <v>55</v>
      </c>
      <c r="AG6" s="281" t="s">
        <v>56</v>
      </c>
      <c r="AH6" s="281" t="s">
        <v>57</v>
      </c>
      <c r="AI6" s="194" t="s">
        <v>62</v>
      </c>
      <c r="AJ6" s="196"/>
      <c r="AK6" s="196"/>
      <c r="AL6" s="196"/>
    </row>
    <row r="7" spans="1:38" ht="21" customHeight="1" thickBot="1" x14ac:dyDescent="0.6">
      <c r="A7" s="288"/>
      <c r="B7" s="62" t="s">
        <v>69</v>
      </c>
      <c r="C7" s="188"/>
      <c r="D7" s="189"/>
      <c r="E7" s="190"/>
      <c r="F7" s="334" t="s">
        <v>86</v>
      </c>
      <c r="G7" s="63"/>
      <c r="H7" s="191"/>
      <c r="I7" s="191"/>
      <c r="J7" s="63"/>
      <c r="K7" s="334" t="s">
        <v>86</v>
      </c>
      <c r="L7" s="63"/>
      <c r="M7" s="191"/>
      <c r="N7" s="191"/>
      <c r="O7" s="63"/>
      <c r="P7" s="334" t="s">
        <v>86</v>
      </c>
      <c r="Q7" s="63"/>
      <c r="R7" s="63"/>
      <c r="S7" s="63"/>
      <c r="T7" s="63"/>
      <c r="U7" s="334" t="s">
        <v>86</v>
      </c>
      <c r="V7" s="63"/>
      <c r="W7" s="63"/>
      <c r="X7" s="63"/>
      <c r="Y7" s="63"/>
      <c r="Z7" s="334" t="s">
        <v>86</v>
      </c>
      <c r="AA7" s="63"/>
      <c r="AB7" s="63"/>
      <c r="AC7" s="63"/>
      <c r="AD7" s="63"/>
      <c r="AE7" s="334" t="s">
        <v>86</v>
      </c>
      <c r="AF7" s="280"/>
      <c r="AG7" s="282"/>
      <c r="AH7" s="282"/>
      <c r="AI7" s="10" t="s">
        <v>58</v>
      </c>
      <c r="AJ7" s="196"/>
      <c r="AK7" s="196"/>
      <c r="AL7" s="196"/>
    </row>
    <row r="8" spans="1:38" ht="21" customHeight="1" thickBot="1" x14ac:dyDescent="0.6">
      <c r="A8" s="289"/>
      <c r="B8" s="65" t="s">
        <v>67</v>
      </c>
      <c r="C8" s="184"/>
      <c r="D8" s="185"/>
      <c r="E8" s="186"/>
      <c r="F8" s="335"/>
      <c r="G8" s="65"/>
      <c r="H8" s="187"/>
      <c r="I8" s="187"/>
      <c r="J8" s="66"/>
      <c r="K8" s="335"/>
      <c r="L8" s="66"/>
      <c r="M8" s="187"/>
      <c r="N8" s="187"/>
      <c r="O8" s="66"/>
      <c r="P8" s="335"/>
      <c r="Q8" s="66"/>
      <c r="R8" s="66"/>
      <c r="S8" s="66"/>
      <c r="T8" s="66"/>
      <c r="U8" s="335"/>
      <c r="V8" s="66"/>
      <c r="W8" s="116"/>
      <c r="X8" s="66"/>
      <c r="Y8" s="66"/>
      <c r="Z8" s="335"/>
      <c r="AA8" s="66"/>
      <c r="AB8" s="66"/>
      <c r="AC8" s="116"/>
      <c r="AD8" s="66"/>
      <c r="AE8" s="33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6"/>
      <c r="AK8" s="196"/>
      <c r="AL8" s="196"/>
    </row>
    <row r="9" spans="1:38" ht="19.899999999999999" customHeight="1" x14ac:dyDescent="0.55000000000000004">
      <c r="A9" s="159">
        <f>Time1!B9</f>
        <v>1</v>
      </c>
      <c r="B9" s="160" t="str">
        <f>Time1!E9</f>
        <v>พชรพล</v>
      </c>
      <c r="C9" s="197"/>
      <c r="D9" s="197"/>
      <c r="E9" s="197"/>
      <c r="F9" s="198">
        <f>SUM(C9:E9)</f>
        <v>0</v>
      </c>
      <c r="G9" s="199"/>
      <c r="H9" s="199"/>
      <c r="I9" s="199"/>
      <c r="J9" s="199"/>
      <c r="K9" s="200">
        <f>SUM(G9:J9)</f>
        <v>0</v>
      </c>
      <c r="L9" s="199"/>
      <c r="M9" s="199"/>
      <c r="N9" s="199"/>
      <c r="O9" s="199"/>
      <c r="P9" s="201">
        <f>SUM(L9:O9)</f>
        <v>0</v>
      </c>
      <c r="Q9" s="199"/>
      <c r="R9" s="199"/>
      <c r="S9" s="199"/>
      <c r="T9" s="199"/>
      <c r="U9" s="201">
        <f>SUM(Q9:T9)</f>
        <v>0</v>
      </c>
      <c r="V9" s="199"/>
      <c r="W9" s="199"/>
      <c r="X9" s="199"/>
      <c r="Y9" s="199"/>
      <c r="Z9" s="201">
        <f>SUM(V9:Y9)</f>
        <v>0</v>
      </c>
      <c r="AA9" s="199"/>
      <c r="AB9" s="199"/>
      <c r="AC9" s="199"/>
      <c r="AD9" s="199"/>
      <c r="AE9" s="202">
        <f>SUM(AA9:AD9)</f>
        <v>0</v>
      </c>
      <c r="AF9" s="203">
        <f t="shared" ref="AF9:AF36" si="0">COUNTIF(C9:AE9,"ข")*2</f>
        <v>0</v>
      </c>
      <c r="AG9" s="203">
        <f t="shared" ref="AG9:AG36" si="1">COUNTIF(C9:AF9,"ล")*2</f>
        <v>0</v>
      </c>
      <c r="AH9" s="203">
        <f t="shared" ref="AH9:AH36" si="2">COUNTIF(C9:AG9,"ป")*2</f>
        <v>0</v>
      </c>
      <c r="AI9" s="203">
        <f t="shared" ref="AI9:AI36" si="3">SUM(C9:AE9)</f>
        <v>0</v>
      </c>
      <c r="AJ9" s="196"/>
      <c r="AK9" s="196"/>
      <c r="AL9" s="196"/>
    </row>
    <row r="10" spans="1:38" ht="19.899999999999999" customHeight="1" x14ac:dyDescent="0.55000000000000004">
      <c r="A10" s="164">
        <f>Time1!B10</f>
        <v>2</v>
      </c>
      <c r="B10" s="50" t="str">
        <f>Time1!E10</f>
        <v>ชัยมงคล</v>
      </c>
      <c r="C10" s="204"/>
      <c r="D10" s="204"/>
      <c r="E10" s="204"/>
      <c r="F10" s="205">
        <f>SUM(C10:E10)</f>
        <v>0</v>
      </c>
      <c r="G10" s="206"/>
      <c r="H10" s="206"/>
      <c r="I10" s="206"/>
      <c r="J10" s="206"/>
      <c r="K10" s="200">
        <f>SUM(G10:J10)</f>
        <v>0</v>
      </c>
      <c r="L10" s="206"/>
      <c r="M10" s="206"/>
      <c r="N10" s="206"/>
      <c r="O10" s="206"/>
      <c r="P10" s="200">
        <f>SUM(L10:O10)</f>
        <v>0</v>
      </c>
      <c r="Q10" s="206"/>
      <c r="R10" s="206"/>
      <c r="S10" s="206"/>
      <c r="T10" s="206"/>
      <c r="U10" s="200">
        <f>SUM(Q10:T10)</f>
        <v>0</v>
      </c>
      <c r="V10" s="206"/>
      <c r="W10" s="206"/>
      <c r="X10" s="206"/>
      <c r="Y10" s="206"/>
      <c r="Z10" s="200">
        <f>SUM(V10:Y10)</f>
        <v>0</v>
      </c>
      <c r="AA10" s="206"/>
      <c r="AB10" s="206"/>
      <c r="AC10" s="206"/>
      <c r="AD10" s="206"/>
      <c r="AE10" s="200">
        <f>SUM(AA10:AD10)</f>
        <v>0</v>
      </c>
      <c r="AF10" s="138">
        <f t="shared" si="0"/>
        <v>0</v>
      </c>
      <c r="AG10" s="138">
        <f t="shared" si="1"/>
        <v>0</v>
      </c>
      <c r="AH10" s="138">
        <f t="shared" si="2"/>
        <v>0</v>
      </c>
      <c r="AI10" s="138">
        <f t="shared" si="3"/>
        <v>0</v>
      </c>
      <c r="AJ10" s="196"/>
      <c r="AK10" s="196"/>
      <c r="AL10" s="196"/>
    </row>
    <row r="11" spans="1:38" ht="19.899999999999999" customHeight="1" x14ac:dyDescent="0.55000000000000004">
      <c r="A11" s="164">
        <f>Time1!B11</f>
        <v>3</v>
      </c>
      <c r="B11" s="50" t="str">
        <f>Time1!E11</f>
        <v>มงคล</v>
      </c>
      <c r="C11" s="207"/>
      <c r="D11" s="204"/>
      <c r="E11" s="204"/>
      <c r="F11" s="205">
        <f>SUM(D11:E11)</f>
        <v>0</v>
      </c>
      <c r="G11" s="206"/>
      <c r="H11" s="206"/>
      <c r="I11" s="206"/>
      <c r="J11" s="206"/>
      <c r="K11" s="200">
        <f t="shared" ref="K11:K29" si="4">SUM(G11:J11)</f>
        <v>0</v>
      </c>
      <c r="L11" s="206"/>
      <c r="M11" s="206"/>
      <c r="N11" s="206"/>
      <c r="O11" s="206"/>
      <c r="P11" s="200">
        <f t="shared" ref="P11:P29" si="5">SUM(L11:O11)</f>
        <v>0</v>
      </c>
      <c r="Q11" s="206"/>
      <c r="R11" s="206"/>
      <c r="S11" s="206"/>
      <c r="T11" s="206"/>
      <c r="U11" s="200">
        <f t="shared" ref="U11:U29" si="6">SUM(Q11:T11)</f>
        <v>0</v>
      </c>
      <c r="V11" s="206"/>
      <c r="W11" s="206"/>
      <c r="X11" s="206"/>
      <c r="Y11" s="206"/>
      <c r="Z11" s="200">
        <f t="shared" ref="Z11:Z27" si="7">SUM(V11:Y11)</f>
        <v>0</v>
      </c>
      <c r="AA11" s="206"/>
      <c r="AB11" s="206"/>
      <c r="AC11" s="206"/>
      <c r="AD11" s="206"/>
      <c r="AE11" s="200">
        <f t="shared" ref="AE11:AE27" si="8">SUM(AA11:AD11)</f>
        <v>0</v>
      </c>
      <c r="AF11" s="138">
        <f>COUNTIF(D11:AE11,"ข")*2</f>
        <v>0</v>
      </c>
      <c r="AG11" s="138">
        <f>COUNTIF(D11:AF11,"ล")*2</f>
        <v>0</v>
      </c>
      <c r="AH11" s="138">
        <f>COUNTIF(D11:AG11,"ป")*2</f>
        <v>0</v>
      </c>
      <c r="AI11" s="138">
        <f>SUM(D11:AE11)</f>
        <v>0</v>
      </c>
      <c r="AJ11" s="196"/>
      <c r="AK11" s="196"/>
      <c r="AL11" s="196"/>
    </row>
    <row r="12" spans="1:38" ht="19.899999999999999" customHeight="1" x14ac:dyDescent="0.55000000000000004">
      <c r="A12" s="164">
        <f>Time1!B12</f>
        <v>4</v>
      </c>
      <c r="B12" s="50" t="str">
        <f>Time1!E12</f>
        <v>รัชภูมิ</v>
      </c>
      <c r="C12" s="208"/>
      <c r="D12" s="208"/>
      <c r="E12" s="208"/>
      <c r="F12" s="205">
        <f t="shared" ref="F12:F29" si="9">SUM(C12:E12)</f>
        <v>0</v>
      </c>
      <c r="G12" s="206"/>
      <c r="H12" s="206"/>
      <c r="I12" s="206"/>
      <c r="J12" s="206"/>
      <c r="K12" s="200">
        <f t="shared" si="4"/>
        <v>0</v>
      </c>
      <c r="L12" s="206"/>
      <c r="M12" s="206"/>
      <c r="N12" s="206"/>
      <c r="O12" s="206"/>
      <c r="P12" s="200">
        <f t="shared" si="5"/>
        <v>0</v>
      </c>
      <c r="Q12" s="206"/>
      <c r="R12" s="206"/>
      <c r="S12" s="206"/>
      <c r="T12" s="206"/>
      <c r="U12" s="200">
        <f t="shared" si="6"/>
        <v>0</v>
      </c>
      <c r="V12" s="206"/>
      <c r="W12" s="206"/>
      <c r="X12" s="206"/>
      <c r="Y12" s="206"/>
      <c r="Z12" s="200">
        <f t="shared" si="7"/>
        <v>0</v>
      </c>
      <c r="AA12" s="206"/>
      <c r="AB12" s="206"/>
      <c r="AC12" s="206"/>
      <c r="AD12" s="206"/>
      <c r="AE12" s="200">
        <f t="shared" si="8"/>
        <v>0</v>
      </c>
      <c r="AF12" s="138">
        <f t="shared" si="0"/>
        <v>0</v>
      </c>
      <c r="AG12" s="138">
        <f t="shared" si="1"/>
        <v>0</v>
      </c>
      <c r="AH12" s="138">
        <f t="shared" si="2"/>
        <v>0</v>
      </c>
      <c r="AI12" s="138">
        <f t="shared" si="3"/>
        <v>0</v>
      </c>
      <c r="AJ12" s="196"/>
      <c r="AK12" s="196"/>
      <c r="AL12" s="196"/>
    </row>
    <row r="13" spans="1:38" ht="19.899999999999999" customHeight="1" x14ac:dyDescent="0.55000000000000004">
      <c r="A13" s="164">
        <f>Time1!B13</f>
        <v>5</v>
      </c>
      <c r="B13" s="50" t="str">
        <f>Time1!E13</f>
        <v>ศรายุธ</v>
      </c>
      <c r="C13" s="204"/>
      <c r="D13" s="204"/>
      <c r="E13" s="204"/>
      <c r="F13" s="205">
        <f t="shared" si="9"/>
        <v>0</v>
      </c>
      <c r="G13" s="206"/>
      <c r="H13" s="206"/>
      <c r="I13" s="206"/>
      <c r="J13" s="206"/>
      <c r="K13" s="200">
        <f t="shared" si="4"/>
        <v>0</v>
      </c>
      <c r="L13" s="206"/>
      <c r="M13" s="206"/>
      <c r="N13" s="206"/>
      <c r="O13" s="206"/>
      <c r="P13" s="200">
        <f t="shared" si="5"/>
        <v>0</v>
      </c>
      <c r="Q13" s="206"/>
      <c r="R13" s="206"/>
      <c r="S13" s="206"/>
      <c r="T13" s="206"/>
      <c r="U13" s="200">
        <f t="shared" si="6"/>
        <v>0</v>
      </c>
      <c r="V13" s="206"/>
      <c r="W13" s="206"/>
      <c r="X13" s="206"/>
      <c r="Y13" s="206"/>
      <c r="Z13" s="200">
        <f t="shared" si="7"/>
        <v>0</v>
      </c>
      <c r="AA13" s="206"/>
      <c r="AB13" s="206"/>
      <c r="AC13" s="206"/>
      <c r="AD13" s="206"/>
      <c r="AE13" s="200">
        <f t="shared" si="8"/>
        <v>0</v>
      </c>
      <c r="AF13" s="138">
        <f t="shared" si="0"/>
        <v>0</v>
      </c>
      <c r="AG13" s="138">
        <f t="shared" si="1"/>
        <v>0</v>
      </c>
      <c r="AH13" s="138">
        <f t="shared" si="2"/>
        <v>0</v>
      </c>
      <c r="AI13" s="138">
        <f t="shared" si="3"/>
        <v>0</v>
      </c>
      <c r="AJ13" s="196"/>
      <c r="AK13" s="196"/>
      <c r="AL13" s="196"/>
    </row>
    <row r="14" spans="1:38" ht="19.899999999999999" customHeight="1" x14ac:dyDescent="0.55000000000000004">
      <c r="A14" s="164">
        <f>Time1!B14</f>
        <v>6</v>
      </c>
      <c r="B14" s="50" t="str">
        <f>Time1!E14</f>
        <v>กิติชัย</v>
      </c>
      <c r="C14" s="204"/>
      <c r="D14" s="204"/>
      <c r="E14" s="204"/>
      <c r="F14" s="205">
        <f t="shared" si="9"/>
        <v>0</v>
      </c>
      <c r="G14" s="206"/>
      <c r="H14" s="206"/>
      <c r="I14" s="206"/>
      <c r="J14" s="206"/>
      <c r="K14" s="200">
        <f t="shared" si="4"/>
        <v>0</v>
      </c>
      <c r="L14" s="206"/>
      <c r="M14" s="206"/>
      <c r="N14" s="206"/>
      <c r="O14" s="206"/>
      <c r="P14" s="200">
        <f t="shared" si="5"/>
        <v>0</v>
      </c>
      <c r="Q14" s="206"/>
      <c r="R14" s="206"/>
      <c r="S14" s="206"/>
      <c r="T14" s="206"/>
      <c r="U14" s="200">
        <f t="shared" si="6"/>
        <v>0</v>
      </c>
      <c r="V14" s="206"/>
      <c r="W14" s="206"/>
      <c r="X14" s="206"/>
      <c r="Y14" s="206"/>
      <c r="Z14" s="200">
        <f t="shared" si="7"/>
        <v>0</v>
      </c>
      <c r="AA14" s="206"/>
      <c r="AB14" s="206"/>
      <c r="AC14" s="206"/>
      <c r="AD14" s="206"/>
      <c r="AE14" s="200">
        <f t="shared" si="8"/>
        <v>0</v>
      </c>
      <c r="AF14" s="138">
        <f t="shared" si="0"/>
        <v>0</v>
      </c>
      <c r="AG14" s="138">
        <f t="shared" si="1"/>
        <v>0</v>
      </c>
      <c r="AH14" s="138">
        <f t="shared" si="2"/>
        <v>0</v>
      </c>
      <c r="AI14" s="138">
        <f t="shared" si="3"/>
        <v>0</v>
      </c>
      <c r="AJ14" s="196"/>
      <c r="AK14" s="196"/>
      <c r="AL14" s="196"/>
    </row>
    <row r="15" spans="1:38" ht="19.899999999999999" customHeight="1" x14ac:dyDescent="0.55000000000000004">
      <c r="A15" s="164">
        <f>Time1!B15</f>
        <v>7</v>
      </c>
      <c r="B15" s="50" t="str">
        <f>Time1!E15</f>
        <v>ณัฐภูมิ</v>
      </c>
      <c r="C15" s="204"/>
      <c r="D15" s="204"/>
      <c r="E15" s="204"/>
      <c r="F15" s="205">
        <f t="shared" si="9"/>
        <v>0</v>
      </c>
      <c r="G15" s="206"/>
      <c r="H15" s="206"/>
      <c r="I15" s="206"/>
      <c r="J15" s="206"/>
      <c r="K15" s="200">
        <f t="shared" si="4"/>
        <v>0</v>
      </c>
      <c r="L15" s="206"/>
      <c r="M15" s="206"/>
      <c r="N15" s="206"/>
      <c r="O15" s="206"/>
      <c r="P15" s="200">
        <f t="shared" si="5"/>
        <v>0</v>
      </c>
      <c r="Q15" s="206"/>
      <c r="R15" s="206"/>
      <c r="S15" s="206"/>
      <c r="T15" s="206"/>
      <c r="U15" s="200">
        <f t="shared" si="6"/>
        <v>0</v>
      </c>
      <c r="V15" s="206"/>
      <c r="W15" s="206"/>
      <c r="X15" s="206"/>
      <c r="Y15" s="206"/>
      <c r="Z15" s="200">
        <f t="shared" si="7"/>
        <v>0</v>
      </c>
      <c r="AA15" s="206"/>
      <c r="AB15" s="206"/>
      <c r="AC15" s="206"/>
      <c r="AD15" s="206"/>
      <c r="AE15" s="200">
        <f t="shared" si="8"/>
        <v>0</v>
      </c>
      <c r="AF15" s="138">
        <f t="shared" si="0"/>
        <v>0</v>
      </c>
      <c r="AG15" s="138">
        <f t="shared" si="1"/>
        <v>0</v>
      </c>
      <c r="AH15" s="138">
        <f t="shared" si="2"/>
        <v>0</v>
      </c>
      <c r="AI15" s="138">
        <f t="shared" si="3"/>
        <v>0</v>
      </c>
      <c r="AJ15" s="196"/>
      <c r="AK15" s="196"/>
      <c r="AL15" s="196"/>
    </row>
    <row r="16" spans="1:38" ht="19.899999999999999" customHeight="1" x14ac:dyDescent="0.55000000000000004">
      <c r="A16" s="164">
        <f>Time1!B16</f>
        <v>8</v>
      </c>
      <c r="B16" s="50" t="str">
        <f>Time1!E16</f>
        <v>ธีระวุฒิ</v>
      </c>
      <c r="C16" s="172"/>
      <c r="D16" s="172"/>
      <c r="E16" s="172"/>
      <c r="F16" s="119">
        <f t="shared" si="9"/>
        <v>0</v>
      </c>
      <c r="G16" s="49"/>
      <c r="H16" s="49"/>
      <c r="I16" s="49"/>
      <c r="J16" s="49"/>
      <c r="K16" s="118">
        <f t="shared" si="4"/>
        <v>0</v>
      </c>
      <c r="L16" s="49"/>
      <c r="M16" s="49"/>
      <c r="N16" s="49"/>
      <c r="O16" s="49"/>
      <c r="P16" s="118">
        <f t="shared" si="5"/>
        <v>0</v>
      </c>
      <c r="Q16" s="49"/>
      <c r="R16" s="49"/>
      <c r="S16" s="49"/>
      <c r="T16" s="49"/>
      <c r="U16" s="118">
        <f t="shared" si="6"/>
        <v>0</v>
      </c>
      <c r="V16" s="49"/>
      <c r="W16" s="49"/>
      <c r="X16" s="49"/>
      <c r="Y16" s="49"/>
      <c r="Z16" s="118">
        <f t="shared" si="7"/>
        <v>0</v>
      </c>
      <c r="AA16" s="49"/>
      <c r="AB16" s="49"/>
      <c r="AC16" s="49"/>
      <c r="AD16" s="49"/>
      <c r="AE16" s="11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4">
        <f>Time1!B17</f>
        <v>9</v>
      </c>
      <c r="B17" s="177" t="str">
        <f>Time1!E17</f>
        <v>ศิริชัย</v>
      </c>
      <c r="C17" s="169"/>
      <c r="D17" s="169"/>
      <c r="E17" s="169"/>
      <c r="F17" s="119">
        <f t="shared" si="9"/>
        <v>0</v>
      </c>
      <c r="G17" s="49"/>
      <c r="H17" s="49"/>
      <c r="I17" s="49"/>
      <c r="J17" s="49"/>
      <c r="K17" s="118">
        <f t="shared" si="4"/>
        <v>0</v>
      </c>
      <c r="L17" s="49"/>
      <c r="M17" s="49"/>
      <c r="N17" s="49"/>
      <c r="O17" s="49"/>
      <c r="P17" s="118">
        <f t="shared" si="5"/>
        <v>0</v>
      </c>
      <c r="Q17" s="49"/>
      <c r="R17" s="49"/>
      <c r="S17" s="49"/>
      <c r="T17" s="49"/>
      <c r="U17" s="118">
        <f t="shared" si="6"/>
        <v>0</v>
      </c>
      <c r="V17" s="49"/>
      <c r="W17" s="49"/>
      <c r="X17" s="49"/>
      <c r="Y17" s="49"/>
      <c r="Z17" s="118">
        <f t="shared" si="7"/>
        <v>0</v>
      </c>
      <c r="AA17" s="49"/>
      <c r="AB17" s="49"/>
      <c r="AC17" s="49"/>
      <c r="AD17" s="49"/>
      <c r="AE17" s="11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4">
        <f>Time1!B18</f>
        <v>10</v>
      </c>
      <c r="B18" s="50" t="str">
        <f>Time1!E18</f>
        <v>เศรษฐา</v>
      </c>
      <c r="C18" s="169"/>
      <c r="D18" s="169"/>
      <c r="E18" s="169"/>
      <c r="F18" s="119">
        <f t="shared" si="9"/>
        <v>0</v>
      </c>
      <c r="G18" s="49"/>
      <c r="H18" s="49"/>
      <c r="I18" s="49"/>
      <c r="J18" s="49"/>
      <c r="K18" s="118">
        <f t="shared" si="4"/>
        <v>0</v>
      </c>
      <c r="L18" s="49"/>
      <c r="M18" s="49"/>
      <c r="N18" s="49"/>
      <c r="O18" s="49"/>
      <c r="P18" s="118">
        <f t="shared" si="5"/>
        <v>0</v>
      </c>
      <c r="Q18" s="49"/>
      <c r="R18" s="49"/>
      <c r="S18" s="49"/>
      <c r="T18" s="49"/>
      <c r="U18" s="118">
        <f t="shared" si="6"/>
        <v>0</v>
      </c>
      <c r="V18" s="49"/>
      <c r="W18" s="49"/>
      <c r="X18" s="49"/>
      <c r="Y18" s="49"/>
      <c r="Z18" s="118">
        <f t="shared" si="7"/>
        <v>0</v>
      </c>
      <c r="AA18" s="49"/>
      <c r="AB18" s="49"/>
      <c r="AC18" s="49"/>
      <c r="AD18" s="49"/>
      <c r="AE18" s="11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4">
        <f>Time1!B19</f>
        <v>11</v>
      </c>
      <c r="B19" s="50" t="str">
        <f>Time1!E19</f>
        <v>อัมฤทธิ์</v>
      </c>
      <c r="C19" s="171"/>
      <c r="D19" s="169"/>
      <c r="E19" s="169"/>
      <c r="F19" s="119">
        <f>SUM(D19:E19)</f>
        <v>0</v>
      </c>
      <c r="G19" s="49"/>
      <c r="H19" s="49"/>
      <c r="I19" s="49"/>
      <c r="J19" s="49"/>
      <c r="K19" s="118">
        <f t="shared" si="4"/>
        <v>0</v>
      </c>
      <c r="L19" s="49"/>
      <c r="M19" s="49"/>
      <c r="N19" s="49"/>
      <c r="O19" s="49"/>
      <c r="P19" s="118">
        <f t="shared" si="5"/>
        <v>0</v>
      </c>
      <c r="Q19" s="49"/>
      <c r="R19" s="49"/>
      <c r="S19" s="49"/>
      <c r="T19" s="49"/>
      <c r="U19" s="118">
        <f t="shared" si="6"/>
        <v>0</v>
      </c>
      <c r="V19" s="49"/>
      <c r="W19" s="49"/>
      <c r="X19" s="49"/>
      <c r="Y19" s="49"/>
      <c r="Z19" s="118">
        <f t="shared" si="7"/>
        <v>0</v>
      </c>
      <c r="AA19" s="49"/>
      <c r="AB19" s="49"/>
      <c r="AC19" s="49"/>
      <c r="AD19" s="49"/>
      <c r="AE19" s="11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4">
        <f>Time1!B20</f>
        <v>12</v>
      </c>
      <c r="B20" s="50" t="str">
        <f>Time1!E20</f>
        <v>ธีรยุทธ</v>
      </c>
      <c r="C20" s="169"/>
      <c r="D20" s="169"/>
      <c r="E20" s="169"/>
      <c r="F20" s="119">
        <f t="shared" si="9"/>
        <v>0</v>
      </c>
      <c r="G20" s="49"/>
      <c r="H20" s="49"/>
      <c r="I20" s="49"/>
      <c r="J20" s="49"/>
      <c r="K20" s="118">
        <f t="shared" si="4"/>
        <v>0</v>
      </c>
      <c r="L20" s="49"/>
      <c r="M20" s="49"/>
      <c r="N20" s="49"/>
      <c r="O20" s="49"/>
      <c r="P20" s="118">
        <f t="shared" si="5"/>
        <v>0</v>
      </c>
      <c r="Q20" s="49"/>
      <c r="R20" s="49"/>
      <c r="S20" s="49"/>
      <c r="T20" s="49"/>
      <c r="U20" s="118">
        <f t="shared" si="6"/>
        <v>0</v>
      </c>
      <c r="V20" s="49"/>
      <c r="W20" s="49"/>
      <c r="X20" s="49"/>
      <c r="Y20" s="49"/>
      <c r="Z20" s="118">
        <f t="shared" si="7"/>
        <v>0</v>
      </c>
      <c r="AA20" s="49"/>
      <c r="AB20" s="49"/>
      <c r="AC20" s="49"/>
      <c r="AD20" s="49"/>
      <c r="AE20" s="11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4">
        <f>Time1!B21</f>
        <v>13</v>
      </c>
      <c r="B21" s="50" t="str">
        <f>Time1!E21</f>
        <v>นรินทร์</v>
      </c>
      <c r="C21" s="169"/>
      <c r="D21" s="169"/>
      <c r="E21" s="169"/>
      <c r="F21" s="119">
        <f>SUM(C21:E21)</f>
        <v>0</v>
      </c>
      <c r="G21" s="49"/>
      <c r="H21" s="49"/>
      <c r="I21" s="49"/>
      <c r="J21" s="49"/>
      <c r="K21" s="118">
        <f>SUM(G21:J21)</f>
        <v>0</v>
      </c>
      <c r="L21" s="49"/>
      <c r="M21" s="49"/>
      <c r="N21" s="49"/>
      <c r="O21" s="49"/>
      <c r="P21" s="118">
        <f>SUM(L21:O21)</f>
        <v>0</v>
      </c>
      <c r="Q21" s="49"/>
      <c r="R21" s="49"/>
      <c r="S21" s="49"/>
      <c r="T21" s="49"/>
      <c r="U21" s="118">
        <f>SUM(Q21:T21)</f>
        <v>0</v>
      </c>
      <c r="V21" s="49"/>
      <c r="W21" s="49"/>
      <c r="X21" s="49"/>
      <c r="Y21" s="49"/>
      <c r="Z21" s="118">
        <f>SUM(V21:Y21)</f>
        <v>0</v>
      </c>
      <c r="AA21" s="49"/>
      <c r="AB21" s="49"/>
      <c r="AC21" s="49"/>
      <c r="AD21" s="49"/>
      <c r="AE21" s="118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4">
        <f>Time1!B22</f>
        <v>14</v>
      </c>
      <c r="B22" s="50" t="str">
        <f>Time1!E22</f>
        <v>พัชรพล</v>
      </c>
      <c r="C22" s="172"/>
      <c r="D22" s="169"/>
      <c r="E22" s="169"/>
      <c r="F22" s="119">
        <f t="shared" si="9"/>
        <v>0</v>
      </c>
      <c r="G22" s="49"/>
      <c r="H22" s="49"/>
      <c r="I22" s="49"/>
      <c r="J22" s="49"/>
      <c r="K22" s="118">
        <f t="shared" si="4"/>
        <v>0</v>
      </c>
      <c r="L22" s="49"/>
      <c r="M22" s="49"/>
      <c r="N22" s="49"/>
      <c r="O22" s="49"/>
      <c r="P22" s="118">
        <f t="shared" si="5"/>
        <v>0</v>
      </c>
      <c r="Q22" s="49"/>
      <c r="R22" s="49"/>
      <c r="S22" s="49"/>
      <c r="T22" s="49"/>
      <c r="U22" s="118">
        <f t="shared" si="6"/>
        <v>0</v>
      </c>
      <c r="V22" s="49"/>
      <c r="W22" s="49"/>
      <c r="X22" s="49"/>
      <c r="Y22" s="49"/>
      <c r="Z22" s="118">
        <f t="shared" si="7"/>
        <v>0</v>
      </c>
      <c r="AA22" s="49"/>
      <c r="AB22" s="49"/>
      <c r="AC22" s="49"/>
      <c r="AD22" s="49"/>
      <c r="AE22" s="11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4">
        <f>Time1!B23</f>
        <v>15</v>
      </c>
      <c r="B23" s="50" t="str">
        <f>Time1!E23</f>
        <v>ภูมิพัฒน์</v>
      </c>
      <c r="C23" s="172"/>
      <c r="D23" s="172"/>
      <c r="E23" s="172"/>
      <c r="F23" s="119">
        <f t="shared" si="9"/>
        <v>0</v>
      </c>
      <c r="G23" s="49"/>
      <c r="H23" s="49"/>
      <c r="I23" s="49"/>
      <c r="J23" s="49"/>
      <c r="K23" s="118">
        <f t="shared" si="4"/>
        <v>0</v>
      </c>
      <c r="L23" s="49"/>
      <c r="M23" s="49"/>
      <c r="N23" s="49"/>
      <c r="O23" s="49"/>
      <c r="P23" s="118">
        <f t="shared" si="5"/>
        <v>0</v>
      </c>
      <c r="Q23" s="49"/>
      <c r="R23" s="49"/>
      <c r="S23" s="49"/>
      <c r="T23" s="49"/>
      <c r="U23" s="118">
        <f t="shared" si="6"/>
        <v>0</v>
      </c>
      <c r="V23" s="49"/>
      <c r="W23" s="49"/>
      <c r="X23" s="49"/>
      <c r="Y23" s="49"/>
      <c r="Z23" s="118">
        <f t="shared" si="7"/>
        <v>0</v>
      </c>
      <c r="AA23" s="49"/>
      <c r="AB23" s="49"/>
      <c r="AC23" s="49"/>
      <c r="AD23" s="49"/>
      <c r="AE23" s="11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4">
        <f>Time1!B24</f>
        <v>16</v>
      </c>
      <c r="B24" s="50" t="str">
        <f>Time1!E24</f>
        <v>ภูวเดช</v>
      </c>
      <c r="C24" s="169"/>
      <c r="D24" s="169"/>
      <c r="E24" s="169"/>
      <c r="F24" s="119">
        <f t="shared" si="9"/>
        <v>0</v>
      </c>
      <c r="G24" s="49"/>
      <c r="H24" s="49"/>
      <c r="I24" s="49"/>
      <c r="J24" s="49"/>
      <c r="K24" s="118">
        <f t="shared" si="4"/>
        <v>0</v>
      </c>
      <c r="L24" s="49"/>
      <c r="M24" s="49"/>
      <c r="N24" s="49"/>
      <c r="O24" s="49"/>
      <c r="P24" s="118">
        <f t="shared" si="5"/>
        <v>0</v>
      </c>
      <c r="Q24" s="49"/>
      <c r="R24" s="49"/>
      <c r="S24" s="49"/>
      <c r="T24" s="49"/>
      <c r="U24" s="118">
        <f t="shared" si="6"/>
        <v>0</v>
      </c>
      <c r="V24" s="49"/>
      <c r="W24" s="49"/>
      <c r="X24" s="49"/>
      <c r="Y24" s="49"/>
      <c r="Z24" s="118">
        <f t="shared" si="7"/>
        <v>0</v>
      </c>
      <c r="AA24" s="49"/>
      <c r="AB24" s="49"/>
      <c r="AC24" s="49"/>
      <c r="AD24" s="49"/>
      <c r="AE24" s="11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4">
        <f>Time1!B25</f>
        <v>17</v>
      </c>
      <c r="B25" s="50" t="str">
        <f>Time1!E25</f>
        <v>วศิน</v>
      </c>
      <c r="C25" s="169"/>
      <c r="D25" s="169"/>
      <c r="E25" s="169"/>
      <c r="F25" s="119">
        <f t="shared" si="9"/>
        <v>0</v>
      </c>
      <c r="G25" s="49"/>
      <c r="H25" s="49"/>
      <c r="I25" s="49"/>
      <c r="J25" s="49"/>
      <c r="K25" s="118">
        <f t="shared" si="4"/>
        <v>0</v>
      </c>
      <c r="L25" s="49"/>
      <c r="M25" s="49"/>
      <c r="N25" s="49"/>
      <c r="O25" s="49"/>
      <c r="P25" s="118">
        <f t="shared" si="5"/>
        <v>0</v>
      </c>
      <c r="Q25" s="49"/>
      <c r="R25" s="49"/>
      <c r="S25" s="49"/>
      <c r="T25" s="49"/>
      <c r="U25" s="118">
        <f t="shared" si="6"/>
        <v>0</v>
      </c>
      <c r="V25" s="49"/>
      <c r="W25" s="49"/>
      <c r="X25" s="49"/>
      <c r="Y25" s="49"/>
      <c r="Z25" s="118">
        <f t="shared" si="7"/>
        <v>0</v>
      </c>
      <c r="AA25" s="49"/>
      <c r="AB25" s="49"/>
      <c r="AC25" s="49"/>
      <c r="AD25" s="49"/>
      <c r="AE25" s="11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4">
        <f>Time1!B26</f>
        <v>18</v>
      </c>
      <c r="B26" s="50" t="str">
        <f>Time1!E26</f>
        <v>วรยุทธ</v>
      </c>
      <c r="C26" s="172"/>
      <c r="D26" s="172"/>
      <c r="E26" s="172"/>
      <c r="F26" s="119">
        <f t="shared" si="9"/>
        <v>0</v>
      </c>
      <c r="G26" s="49"/>
      <c r="H26" s="49"/>
      <c r="I26" s="49"/>
      <c r="J26" s="49"/>
      <c r="K26" s="118">
        <f t="shared" si="4"/>
        <v>0</v>
      </c>
      <c r="L26" s="49"/>
      <c r="M26" s="49"/>
      <c r="N26" s="49"/>
      <c r="O26" s="49"/>
      <c r="P26" s="118">
        <f t="shared" si="5"/>
        <v>0</v>
      </c>
      <c r="Q26" s="49"/>
      <c r="R26" s="49"/>
      <c r="S26" s="49"/>
      <c r="T26" s="49"/>
      <c r="U26" s="118">
        <f t="shared" si="6"/>
        <v>0</v>
      </c>
      <c r="V26" s="49"/>
      <c r="W26" s="49"/>
      <c r="X26" s="49"/>
      <c r="Y26" s="49"/>
      <c r="Z26" s="118">
        <f t="shared" si="7"/>
        <v>0</v>
      </c>
      <c r="AA26" s="49"/>
      <c r="AB26" s="49"/>
      <c r="AC26" s="49"/>
      <c r="AD26" s="49"/>
      <c r="AE26" s="11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4">
        <f>Time1!B27</f>
        <v>19</v>
      </c>
      <c r="B27" s="177" t="str">
        <f>Time1!E27</f>
        <v>เกริดา</v>
      </c>
      <c r="C27" s="169"/>
      <c r="D27" s="169"/>
      <c r="E27" s="169"/>
      <c r="F27" s="119">
        <f t="shared" si="9"/>
        <v>0</v>
      </c>
      <c r="G27" s="49"/>
      <c r="H27" s="49"/>
      <c r="I27" s="49"/>
      <c r="J27" s="49"/>
      <c r="K27" s="118">
        <f t="shared" si="4"/>
        <v>0</v>
      </c>
      <c r="L27" s="49"/>
      <c r="M27" s="49"/>
      <c r="N27" s="49"/>
      <c r="O27" s="49"/>
      <c r="P27" s="118">
        <f t="shared" si="5"/>
        <v>0</v>
      </c>
      <c r="Q27" s="49"/>
      <c r="R27" s="49"/>
      <c r="S27" s="49"/>
      <c r="T27" s="49"/>
      <c r="U27" s="118">
        <f t="shared" si="6"/>
        <v>0</v>
      </c>
      <c r="V27" s="49"/>
      <c r="W27" s="49"/>
      <c r="X27" s="49"/>
      <c r="Y27" s="49"/>
      <c r="Z27" s="118">
        <f t="shared" si="7"/>
        <v>0</v>
      </c>
      <c r="AA27" s="49"/>
      <c r="AB27" s="49"/>
      <c r="AC27" s="49"/>
      <c r="AD27" s="49"/>
      <c r="AE27" s="11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4">
        <f>Time1!B28</f>
        <v>20</v>
      </c>
      <c r="B28" s="177" t="str">
        <f>Time1!E28</f>
        <v>มะลิสา</v>
      </c>
      <c r="C28" s="172"/>
      <c r="D28" s="172"/>
      <c r="E28" s="172"/>
      <c r="F28" s="119">
        <f t="shared" si="9"/>
        <v>0</v>
      </c>
      <c r="G28" s="49"/>
      <c r="H28" s="49"/>
      <c r="I28" s="49"/>
      <c r="J28" s="49"/>
      <c r="K28" s="118">
        <f t="shared" si="4"/>
        <v>0</v>
      </c>
      <c r="L28" s="49"/>
      <c r="M28" s="49"/>
      <c r="N28" s="49"/>
      <c r="O28" s="49"/>
      <c r="P28" s="118">
        <f t="shared" si="5"/>
        <v>0</v>
      </c>
      <c r="Q28" s="49"/>
      <c r="R28" s="49"/>
      <c r="S28" s="49"/>
      <c r="T28" s="49"/>
      <c r="U28" s="118">
        <f t="shared" si="6"/>
        <v>0</v>
      </c>
      <c r="V28" s="49"/>
      <c r="W28" s="49"/>
      <c r="X28" s="49"/>
      <c r="Y28" s="49"/>
      <c r="Z28" s="118">
        <f t="shared" ref="Z28:Z29" si="10">SUM(V28:Y28)</f>
        <v>0</v>
      </c>
      <c r="AA28" s="49"/>
      <c r="AB28" s="49"/>
      <c r="AC28" s="49"/>
      <c r="AD28" s="49"/>
      <c r="AE28" s="118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4">
        <f>Time1!B29</f>
        <v>21</v>
      </c>
      <c r="B29" s="177" t="str">
        <f>Time1!E29</f>
        <v>อนัญญา</v>
      </c>
      <c r="C29" s="169"/>
      <c r="D29" s="169"/>
      <c r="E29" s="169"/>
      <c r="F29" s="119">
        <f t="shared" si="9"/>
        <v>0</v>
      </c>
      <c r="G29" s="49"/>
      <c r="H29" s="49"/>
      <c r="I29" s="49"/>
      <c r="J29" s="49"/>
      <c r="K29" s="118">
        <f t="shared" si="4"/>
        <v>0</v>
      </c>
      <c r="L29" s="49"/>
      <c r="M29" s="49"/>
      <c r="N29" s="49"/>
      <c r="O29" s="49"/>
      <c r="P29" s="118">
        <f t="shared" si="5"/>
        <v>0</v>
      </c>
      <c r="Q29" s="49"/>
      <c r="R29" s="49"/>
      <c r="S29" s="49"/>
      <c r="T29" s="49"/>
      <c r="U29" s="118">
        <f t="shared" si="6"/>
        <v>0</v>
      </c>
      <c r="V29" s="49"/>
      <c r="W29" s="49"/>
      <c r="X29" s="49"/>
      <c r="Y29" s="49"/>
      <c r="Z29" s="118">
        <f t="shared" si="10"/>
        <v>0</v>
      </c>
      <c r="AA29" s="49"/>
      <c r="AB29" s="49"/>
      <c r="AC29" s="49"/>
      <c r="AD29" s="49"/>
      <c r="AE29" s="11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4">
        <f>Time1!B30</f>
        <v>22</v>
      </c>
      <c r="B30" s="177" t="str">
        <f>Time1!E30</f>
        <v>กมลลักษณ์</v>
      </c>
      <c r="C30" s="169"/>
      <c r="D30" s="169"/>
      <c r="E30" s="169"/>
      <c r="F30" s="119">
        <f t="shared" ref="F30:F33" si="12">SUM(C30:E30)</f>
        <v>0</v>
      </c>
      <c r="G30" s="49"/>
      <c r="H30" s="49"/>
      <c r="I30" s="49"/>
      <c r="J30" s="49"/>
      <c r="K30" s="118">
        <f t="shared" ref="K30:K33" si="13">SUM(G30:J30)</f>
        <v>0</v>
      </c>
      <c r="L30" s="49"/>
      <c r="M30" s="49"/>
      <c r="N30" s="49"/>
      <c r="O30" s="49"/>
      <c r="P30" s="118">
        <f t="shared" ref="P30:P33" si="14">SUM(L30:O30)</f>
        <v>0</v>
      </c>
      <c r="Q30" s="49"/>
      <c r="R30" s="49"/>
      <c r="S30" s="49"/>
      <c r="T30" s="49"/>
      <c r="U30" s="118">
        <f t="shared" ref="U30:U33" si="15">SUM(Q30:T30)</f>
        <v>0</v>
      </c>
      <c r="V30" s="49"/>
      <c r="W30" s="49"/>
      <c r="X30" s="49"/>
      <c r="Y30" s="49"/>
      <c r="Z30" s="118">
        <f t="shared" ref="Z30:Z33" si="16">SUM(V30:Y30)</f>
        <v>0</v>
      </c>
      <c r="AA30" s="49"/>
      <c r="AB30" s="49"/>
      <c r="AC30" s="49"/>
      <c r="AD30" s="49"/>
      <c r="AE30" s="118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4">
        <f>Time1!B31</f>
        <v>23</v>
      </c>
      <c r="B31" s="177" t="str">
        <f>Time1!E31</f>
        <v>ขวัญเนตร</v>
      </c>
      <c r="C31" s="169"/>
      <c r="D31" s="169"/>
      <c r="E31" s="169"/>
      <c r="F31" s="119">
        <f t="shared" si="12"/>
        <v>0</v>
      </c>
      <c r="G31" s="49"/>
      <c r="H31" s="49"/>
      <c r="I31" s="49"/>
      <c r="J31" s="49"/>
      <c r="K31" s="118">
        <f t="shared" si="13"/>
        <v>0</v>
      </c>
      <c r="L31" s="49"/>
      <c r="M31" s="49"/>
      <c r="N31" s="49"/>
      <c r="O31" s="49"/>
      <c r="P31" s="118">
        <f t="shared" si="14"/>
        <v>0</v>
      </c>
      <c r="Q31" s="49"/>
      <c r="R31" s="49"/>
      <c r="S31" s="49"/>
      <c r="T31" s="49"/>
      <c r="U31" s="118">
        <f t="shared" si="15"/>
        <v>0</v>
      </c>
      <c r="V31" s="49"/>
      <c r="W31" s="49"/>
      <c r="X31" s="49"/>
      <c r="Y31" s="49"/>
      <c r="Z31" s="118">
        <f t="shared" si="16"/>
        <v>0</v>
      </c>
      <c r="AA31" s="49"/>
      <c r="AB31" s="49"/>
      <c r="AC31" s="49"/>
      <c r="AD31" s="49"/>
      <c r="AE31" s="118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4">
        <f>Time1!B32</f>
        <v>24</v>
      </c>
      <c r="B32" s="177" t="str">
        <f>Time1!E32</f>
        <v>ณัฐชา</v>
      </c>
      <c r="C32" s="169"/>
      <c r="D32" s="169"/>
      <c r="E32" s="169"/>
      <c r="F32" s="119">
        <f t="shared" si="12"/>
        <v>0</v>
      </c>
      <c r="G32" s="49"/>
      <c r="H32" s="49"/>
      <c r="I32" s="49"/>
      <c r="J32" s="49"/>
      <c r="K32" s="118">
        <f t="shared" si="13"/>
        <v>0</v>
      </c>
      <c r="L32" s="49"/>
      <c r="M32" s="49"/>
      <c r="N32" s="49"/>
      <c r="O32" s="49"/>
      <c r="P32" s="118">
        <f t="shared" si="14"/>
        <v>0</v>
      </c>
      <c r="Q32" s="49"/>
      <c r="R32" s="49"/>
      <c r="S32" s="49"/>
      <c r="T32" s="49"/>
      <c r="U32" s="118">
        <f t="shared" si="15"/>
        <v>0</v>
      </c>
      <c r="V32" s="49"/>
      <c r="W32" s="49"/>
      <c r="X32" s="49"/>
      <c r="Y32" s="49"/>
      <c r="Z32" s="118">
        <f t="shared" si="16"/>
        <v>0</v>
      </c>
      <c r="AA32" s="49"/>
      <c r="AB32" s="49"/>
      <c r="AC32" s="49"/>
      <c r="AD32" s="49"/>
      <c r="AE32" s="118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4">
        <f>Time1!B33</f>
        <v>25</v>
      </c>
      <c r="B33" s="177" t="str">
        <f>Time1!E33</f>
        <v>นุชศรา</v>
      </c>
      <c r="C33" s="169"/>
      <c r="D33" s="169"/>
      <c r="E33" s="169"/>
      <c r="F33" s="119">
        <f t="shared" si="12"/>
        <v>0</v>
      </c>
      <c r="G33" s="49"/>
      <c r="H33" s="49"/>
      <c r="I33" s="49"/>
      <c r="J33" s="49"/>
      <c r="K33" s="118">
        <f t="shared" si="13"/>
        <v>0</v>
      </c>
      <c r="L33" s="49"/>
      <c r="M33" s="49"/>
      <c r="N33" s="49"/>
      <c r="O33" s="49"/>
      <c r="P33" s="118">
        <f t="shared" si="14"/>
        <v>0</v>
      </c>
      <c r="Q33" s="49"/>
      <c r="R33" s="49"/>
      <c r="S33" s="49"/>
      <c r="T33" s="49"/>
      <c r="U33" s="118">
        <f t="shared" si="15"/>
        <v>0</v>
      </c>
      <c r="V33" s="49"/>
      <c r="W33" s="49"/>
      <c r="X33" s="49"/>
      <c r="Y33" s="49"/>
      <c r="Z33" s="118">
        <f t="shared" si="16"/>
        <v>0</v>
      </c>
      <c r="AA33" s="49"/>
      <c r="AB33" s="49"/>
      <c r="AC33" s="49"/>
      <c r="AD33" s="49"/>
      <c r="AE33" s="118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4">
        <f>Time1!B34</f>
        <v>26</v>
      </c>
      <c r="B34" s="177" t="str">
        <f>Time1!E34</f>
        <v>ศิริพร</v>
      </c>
      <c r="C34" s="169"/>
      <c r="D34" s="169"/>
      <c r="E34" s="169"/>
      <c r="F34" s="119">
        <f t="shared" ref="F34:F36" si="18">SUM(C34:E34)</f>
        <v>0</v>
      </c>
      <c r="G34" s="49"/>
      <c r="H34" s="49"/>
      <c r="I34" s="49"/>
      <c r="J34" s="49"/>
      <c r="K34" s="118">
        <f t="shared" ref="K34:K36" si="19">SUM(G34:J34)</f>
        <v>0</v>
      </c>
      <c r="L34" s="49"/>
      <c r="M34" s="49"/>
      <c r="N34" s="49"/>
      <c r="O34" s="49"/>
      <c r="P34" s="118">
        <f t="shared" ref="P34:P36" si="20">SUM(L34:O34)</f>
        <v>0</v>
      </c>
      <c r="Q34" s="49"/>
      <c r="R34" s="49"/>
      <c r="S34" s="49"/>
      <c r="T34" s="49"/>
      <c r="U34" s="118">
        <f t="shared" ref="U34:U36" si="21">SUM(Q34:T34)</f>
        <v>0</v>
      </c>
      <c r="V34" s="49"/>
      <c r="W34" s="49"/>
      <c r="X34" s="49"/>
      <c r="Y34" s="49"/>
      <c r="Z34" s="118">
        <f t="shared" ref="Z34:Z36" si="22">SUM(V34:Y34)</f>
        <v>0</v>
      </c>
      <c r="AA34" s="49"/>
      <c r="AB34" s="49"/>
      <c r="AC34" s="49"/>
      <c r="AD34" s="49"/>
      <c r="AE34" s="118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4">
        <f>Time1!B35</f>
        <v>27</v>
      </c>
      <c r="B35" s="177" t="str">
        <f>Time1!E35</f>
        <v>อรุณวดี</v>
      </c>
      <c r="C35" s="169"/>
      <c r="D35" s="169"/>
      <c r="E35" s="169"/>
      <c r="F35" s="119">
        <f t="shared" si="18"/>
        <v>0</v>
      </c>
      <c r="G35" s="49"/>
      <c r="H35" s="49"/>
      <c r="I35" s="49"/>
      <c r="J35" s="49"/>
      <c r="K35" s="118">
        <f t="shared" si="19"/>
        <v>0</v>
      </c>
      <c r="L35" s="49"/>
      <c r="M35" s="49"/>
      <c r="N35" s="49"/>
      <c r="O35" s="49"/>
      <c r="P35" s="118">
        <f t="shared" si="20"/>
        <v>0</v>
      </c>
      <c r="Q35" s="49"/>
      <c r="R35" s="49"/>
      <c r="S35" s="49"/>
      <c r="T35" s="49"/>
      <c r="U35" s="118">
        <f t="shared" si="21"/>
        <v>0</v>
      </c>
      <c r="V35" s="49"/>
      <c r="W35" s="49"/>
      <c r="X35" s="49"/>
      <c r="Y35" s="49"/>
      <c r="Z35" s="118">
        <f t="shared" si="22"/>
        <v>0</v>
      </c>
      <c r="AA35" s="49"/>
      <c r="AB35" s="49"/>
      <c r="AC35" s="49"/>
      <c r="AD35" s="49"/>
      <c r="AE35" s="118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4">
        <f>Time1!B36</f>
        <v>28</v>
      </c>
      <c r="B36" s="177" t="str">
        <f>Time1!E36</f>
        <v>จิรภัทร</v>
      </c>
      <c r="C36" s="169"/>
      <c r="D36" s="169"/>
      <c r="E36" s="169"/>
      <c r="F36" s="119">
        <f t="shared" si="18"/>
        <v>0</v>
      </c>
      <c r="G36" s="49"/>
      <c r="H36" s="49"/>
      <c r="I36" s="49"/>
      <c r="J36" s="49"/>
      <c r="K36" s="118">
        <f t="shared" si="19"/>
        <v>0</v>
      </c>
      <c r="L36" s="49"/>
      <c r="M36" s="49"/>
      <c r="N36" s="49"/>
      <c r="O36" s="49"/>
      <c r="P36" s="118">
        <f t="shared" si="20"/>
        <v>0</v>
      </c>
      <c r="Q36" s="49"/>
      <c r="R36" s="49"/>
      <c r="S36" s="49"/>
      <c r="T36" s="49"/>
      <c r="U36" s="118">
        <f t="shared" si="21"/>
        <v>0</v>
      </c>
      <c r="V36" s="49"/>
      <c r="W36" s="49"/>
      <c r="X36" s="49"/>
      <c r="Y36" s="49"/>
      <c r="Z36" s="118">
        <f t="shared" si="22"/>
        <v>0</v>
      </c>
      <c r="AA36" s="49"/>
      <c r="AB36" s="49"/>
      <c r="AC36" s="49"/>
      <c r="AD36" s="49"/>
      <c r="AE36" s="118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4">
        <f>Time1!B37</f>
        <v>29</v>
      </c>
      <c r="B37" s="177" t="str">
        <f>Time1!E37</f>
        <v>ทรรศนีย์</v>
      </c>
      <c r="C37" s="169"/>
      <c r="D37" s="169"/>
      <c r="E37" s="169"/>
      <c r="F37" s="119">
        <f t="shared" ref="F37" si="24">SUM(C37:E37)</f>
        <v>0</v>
      </c>
      <c r="G37" s="49"/>
      <c r="H37" s="49"/>
      <c r="I37" s="49"/>
      <c r="J37" s="49"/>
      <c r="K37" s="118">
        <f t="shared" ref="K37" si="25">SUM(G37:J37)</f>
        <v>0</v>
      </c>
      <c r="L37" s="49"/>
      <c r="M37" s="49"/>
      <c r="N37" s="49"/>
      <c r="O37" s="49"/>
      <c r="P37" s="118">
        <f t="shared" ref="P37" si="26">SUM(L37:O37)</f>
        <v>0</v>
      </c>
      <c r="Q37" s="49"/>
      <c r="R37" s="49"/>
      <c r="S37" s="49"/>
      <c r="T37" s="49"/>
      <c r="U37" s="118">
        <f t="shared" ref="U37" si="27">SUM(Q37:T37)</f>
        <v>0</v>
      </c>
      <c r="V37" s="49"/>
      <c r="W37" s="49"/>
      <c r="X37" s="49"/>
      <c r="Y37" s="49"/>
      <c r="Z37" s="118">
        <f t="shared" ref="Z37" si="28">SUM(V37:Y37)</f>
        <v>0</v>
      </c>
      <c r="AA37" s="49"/>
      <c r="AB37" s="49"/>
      <c r="AC37" s="49"/>
      <c r="AD37" s="49"/>
      <c r="AE37" s="118">
        <f t="shared" ref="AE37" si="29">SUM(AA37:AD37)</f>
        <v>0</v>
      </c>
    </row>
    <row r="38" spans="1:35" ht="19.899999999999999" customHeight="1" x14ac:dyDescent="0.55000000000000004"/>
    <row r="39" spans="1:35" ht="19.899999999999999" customHeight="1" x14ac:dyDescent="0.55000000000000004"/>
    <row r="40" spans="1:35" ht="19.899999999999999" customHeight="1" x14ac:dyDescent="0.55000000000000004"/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7"/>
  <sheetViews>
    <sheetView workbookViewId="0">
      <selection activeCell="X17" sqref="X1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2" t="s">
        <v>60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121" t="s">
        <v>53</v>
      </c>
      <c r="Y1" s="122">
        <v>8</v>
      </c>
    </row>
    <row r="2" spans="1:29" ht="21" customHeight="1" x14ac:dyDescent="0.55000000000000004">
      <c r="A2" s="307" t="s">
        <v>65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</row>
    <row r="3" spans="1:29" ht="21" customHeight="1" x14ac:dyDescent="0.55000000000000004">
      <c r="A3" s="309" t="s">
        <v>1</v>
      </c>
      <c r="B3" s="309"/>
      <c r="C3" s="303">
        <f>Time1!C3</f>
        <v>0</v>
      </c>
      <c r="D3" s="303"/>
      <c r="E3" s="303"/>
      <c r="F3" s="303"/>
      <c r="G3" s="303"/>
      <c r="H3" s="303"/>
      <c r="I3" s="308" t="s">
        <v>0</v>
      </c>
      <c r="J3" s="308"/>
      <c r="K3" s="308"/>
      <c r="L3" s="308"/>
      <c r="M3" s="308"/>
      <c r="N3" s="123">
        <f>Time1!F3</f>
        <v>0</v>
      </c>
      <c r="O3" s="123"/>
      <c r="P3" s="303">
        <f>STUDENT!E4</f>
        <v>0</v>
      </c>
      <c r="Q3" s="303"/>
      <c r="R3" s="303"/>
      <c r="S3" s="303"/>
      <c r="T3" s="303"/>
      <c r="U3" s="303"/>
      <c r="V3" s="303"/>
      <c r="W3" s="123"/>
      <c r="X3" s="123" t="s">
        <v>46</v>
      </c>
      <c r="Y3" s="124" t="str">
        <f>Time1!X3</f>
        <v>5</v>
      </c>
    </row>
    <row r="4" spans="1:29" ht="21" customHeight="1" thickBot="1" x14ac:dyDescent="0.6">
      <c r="A4" s="339" t="s">
        <v>70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08"/>
      <c r="M4" s="308"/>
      <c r="N4" s="339"/>
      <c r="O4" s="339"/>
      <c r="P4" s="339"/>
      <c r="Q4" s="339"/>
      <c r="R4" s="339"/>
      <c r="S4" s="339"/>
      <c r="T4" s="339"/>
      <c r="U4" s="339"/>
      <c r="V4" s="308"/>
      <c r="W4" s="339"/>
      <c r="X4" s="339"/>
      <c r="Y4" s="339"/>
    </row>
    <row r="5" spans="1:29" ht="21" customHeight="1" x14ac:dyDescent="0.55000000000000004">
      <c r="A5" s="286" t="s">
        <v>8</v>
      </c>
      <c r="B5" s="60" t="s">
        <v>66</v>
      </c>
      <c r="C5" s="291" t="s">
        <v>85</v>
      </c>
      <c r="D5" s="292"/>
      <c r="E5" s="292"/>
      <c r="F5" s="292"/>
      <c r="G5" s="292"/>
      <c r="H5" s="292"/>
      <c r="I5" s="292"/>
      <c r="J5" s="292"/>
      <c r="K5" s="292"/>
      <c r="L5" s="293"/>
      <c r="M5" s="346" t="s">
        <v>150</v>
      </c>
      <c r="N5" s="125" t="s">
        <v>67</v>
      </c>
      <c r="O5" s="126"/>
      <c r="P5" s="348" t="s">
        <v>151</v>
      </c>
      <c r="Q5" s="127"/>
      <c r="R5" s="351" t="s">
        <v>152</v>
      </c>
      <c r="S5" s="352"/>
      <c r="T5" s="352"/>
      <c r="U5" s="348"/>
      <c r="V5" s="343" t="s">
        <v>86</v>
      </c>
      <c r="W5" s="291" t="s">
        <v>28</v>
      </c>
      <c r="X5" s="292"/>
      <c r="Y5" s="293"/>
      <c r="Z5" s="277" t="s">
        <v>54</v>
      </c>
      <c r="AA5" s="277"/>
      <c r="AB5" s="277"/>
      <c r="AC5" s="277"/>
    </row>
    <row r="6" spans="1:29" ht="21" customHeight="1" x14ac:dyDescent="0.55000000000000004">
      <c r="A6" s="288"/>
      <c r="B6" s="62" t="s">
        <v>68</v>
      </c>
      <c r="C6" s="340"/>
      <c r="D6" s="341"/>
      <c r="E6" s="341"/>
      <c r="F6" s="341"/>
      <c r="G6" s="341"/>
      <c r="H6" s="341"/>
      <c r="I6" s="341"/>
      <c r="J6" s="341"/>
      <c r="K6" s="341"/>
      <c r="L6" s="342"/>
      <c r="M6" s="347"/>
      <c r="N6" s="128"/>
      <c r="O6" s="129"/>
      <c r="P6" s="349"/>
      <c r="Q6" s="130"/>
      <c r="R6" s="353"/>
      <c r="S6" s="354"/>
      <c r="T6" s="354"/>
      <c r="U6" s="349"/>
      <c r="V6" s="344"/>
      <c r="W6" s="296"/>
      <c r="X6" s="294"/>
      <c r="Y6" s="295"/>
      <c r="Z6" s="279" t="s">
        <v>55</v>
      </c>
      <c r="AA6" s="281" t="s">
        <v>56</v>
      </c>
      <c r="AB6" s="281" t="s">
        <v>57</v>
      </c>
      <c r="AC6" s="12" t="s">
        <v>62</v>
      </c>
    </row>
    <row r="7" spans="1:29" ht="21" customHeight="1" thickBot="1" x14ac:dyDescent="0.6">
      <c r="A7" s="288"/>
      <c r="B7" s="62" t="s">
        <v>69</v>
      </c>
      <c r="C7" s="63"/>
      <c r="D7" s="63"/>
      <c r="E7" s="63"/>
      <c r="F7" s="191"/>
      <c r="G7" s="63"/>
      <c r="H7" s="63"/>
      <c r="I7" s="63"/>
      <c r="J7" s="193"/>
      <c r="K7" s="131"/>
      <c r="L7" s="131"/>
      <c r="M7" s="347"/>
      <c r="N7" s="63">
        <v>1</v>
      </c>
      <c r="O7" s="63">
        <v>2</v>
      </c>
      <c r="P7" s="350"/>
      <c r="Q7" s="132">
        <v>4</v>
      </c>
      <c r="R7" s="355"/>
      <c r="S7" s="356"/>
      <c r="T7" s="356"/>
      <c r="U7" s="350"/>
      <c r="V7" s="345"/>
      <c r="W7" s="340"/>
      <c r="X7" s="341"/>
      <c r="Y7" s="342"/>
      <c r="Z7" s="280"/>
      <c r="AA7" s="282"/>
      <c r="AB7" s="282"/>
      <c r="AC7" s="10" t="s">
        <v>58</v>
      </c>
    </row>
    <row r="8" spans="1:29" ht="21" customHeight="1" thickBot="1" x14ac:dyDescent="0.6">
      <c r="A8" s="289"/>
      <c r="B8" s="65" t="s">
        <v>67</v>
      </c>
      <c r="C8" s="133"/>
      <c r="D8" s="133"/>
      <c r="E8" s="133"/>
      <c r="F8" s="187"/>
      <c r="G8" s="133"/>
      <c r="H8" s="133"/>
      <c r="I8" s="133"/>
      <c r="J8" s="192"/>
      <c r="K8" s="66"/>
      <c r="L8" s="66"/>
      <c r="M8" s="13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9">
        <f>Time1!B9</f>
        <v>1</v>
      </c>
      <c r="B9" s="160" t="str">
        <f>Time1!E9</f>
        <v>พชรพล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35">
        <f>SUM(C9:L9)</f>
        <v>0</v>
      </c>
      <c r="N9" s="117"/>
      <c r="O9" s="117"/>
      <c r="P9" s="117"/>
      <c r="Q9" s="117"/>
      <c r="R9" s="117"/>
      <c r="S9" s="117"/>
      <c r="T9" s="117"/>
      <c r="U9" s="117"/>
      <c r="V9" s="135">
        <f>M9+P9+T9</f>
        <v>0</v>
      </c>
      <c r="W9" s="136" t="str">
        <f>IF(T9=0,"-",IF(V9&lt;50,"0",IF(V9&lt;55,"1",IF(V9&lt;60,"1.5",IF(V9&lt;65,"2",IF(V9&lt;70,"2.5",IF(V9&lt;75,"3",IF(V9&lt;80,"3.5","4"))))))))</f>
        <v>-</v>
      </c>
      <c r="X9" s="117"/>
      <c r="Y9" s="11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4">
        <f>Time1!B10</f>
        <v>2</v>
      </c>
      <c r="B10" s="50" t="str">
        <f>Time1!E10</f>
        <v>ชัยมงคล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4">
        <f>Time1!B11</f>
        <v>3</v>
      </c>
      <c r="B11" s="50" t="str">
        <f>Time1!E11</f>
        <v>มงคล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7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4">
        <f>Time1!B12</f>
        <v>4</v>
      </c>
      <c r="B12" s="50" t="str">
        <f>Time1!E12</f>
        <v>รัชภูมิ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4">
        <f>Time1!B13</f>
        <v>5</v>
      </c>
      <c r="B13" s="50" t="str">
        <f>Time1!E13</f>
        <v>ศรายุธ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4">
        <f>Time1!B14</f>
        <v>6</v>
      </c>
      <c r="B14" s="50" t="str">
        <f>Time1!E14</f>
        <v>กิติชัย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4">
        <f>Time1!B15</f>
        <v>7</v>
      </c>
      <c r="B15" s="50" t="str">
        <f>Time1!E15</f>
        <v>ณัฐภูมิ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4">
        <f>Time1!B16</f>
        <v>8</v>
      </c>
      <c r="B16" s="50" t="str">
        <f>Time1!E16</f>
        <v>ธีระวุฒิ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4">
        <f>Time1!B17</f>
        <v>9</v>
      </c>
      <c r="B17" s="50" t="str">
        <f>Time1!E17</f>
        <v>ศิริชัย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4">
        <f>Time1!B18</f>
        <v>10</v>
      </c>
      <c r="B18" s="50" t="str">
        <f>Time1!E18</f>
        <v>เศรษฐา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4">
        <f>Time1!B19</f>
        <v>11</v>
      </c>
      <c r="B19" s="50" t="str">
        <f>Time1!E19</f>
        <v>อัมฤทธิ์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4">
        <f>Time1!B20</f>
        <v>12</v>
      </c>
      <c r="B20" s="50" t="str">
        <f>Time1!E20</f>
        <v>ธีรยุทธ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4">
        <f>Time1!B21</f>
        <v>13</v>
      </c>
      <c r="B21" s="50" t="str">
        <f>Time1!E21</f>
        <v>นรินทร์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4">
        <f>Time1!B22</f>
        <v>14</v>
      </c>
      <c r="B22" s="50" t="str">
        <f>Time1!E22</f>
        <v>พัชรพล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4">
        <f>Time1!B23</f>
        <v>15</v>
      </c>
      <c r="B23" s="50" t="str">
        <f>Time1!E23</f>
        <v>ภูมิพัฒน์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4">
        <f>Time1!B24</f>
        <v>16</v>
      </c>
      <c r="B24" s="50" t="str">
        <f>Time1!E24</f>
        <v>ภูวเดช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4">
        <f>Time1!B25</f>
        <v>17</v>
      </c>
      <c r="B25" s="50" t="str">
        <f>Time1!E25</f>
        <v>วศิน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4">
        <f>Time1!B26</f>
        <v>18</v>
      </c>
      <c r="B26" s="50" t="str">
        <f>Time1!E26</f>
        <v>วรยุทธ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4">
        <f>Time1!B27</f>
        <v>19</v>
      </c>
      <c r="B27" s="50" t="str">
        <f>Time1!E27</f>
        <v>เกริดา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4">
        <f>Time1!B28</f>
        <v>20</v>
      </c>
      <c r="B28" s="50" t="str">
        <f>Time1!E28</f>
        <v>มะลิสา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4">
        <f>Time1!B29</f>
        <v>21</v>
      </c>
      <c r="B29" s="50" t="str">
        <f>Time1!E29</f>
        <v>อนัญญา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4">
        <f>Time1!B30</f>
        <v>22</v>
      </c>
      <c r="B30" s="50" t="str">
        <f>Time1!E30</f>
        <v>กมลลักษณ์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4">
        <f>Time1!B31</f>
        <v>23</v>
      </c>
      <c r="B31" s="50" t="str">
        <f>Time1!E31</f>
        <v>ขวัญเนตร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4">
        <f>Time1!B32</f>
        <v>24</v>
      </c>
      <c r="B32" s="50" t="str">
        <f>Time1!E32</f>
        <v>ณัฐชา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4">
        <f>Time1!B33</f>
        <v>25</v>
      </c>
      <c r="B33" s="50" t="str">
        <f>Time1!E33</f>
        <v>นุชศรา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4">
        <f>Time1!B34</f>
        <v>26</v>
      </c>
      <c r="B34" s="50" t="str">
        <f>Time1!E34</f>
        <v>ศิริพร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7">
        <f t="shared" ref="M34:M36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7">
        <f t="shared" ref="V34:V36" si="11">SUM(M34+P34+T34)</f>
        <v>0</v>
      </c>
      <c r="W34" s="49" t="str">
        <f t="shared" ref="W34:W36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4">
        <f>Time1!B35</f>
        <v>27</v>
      </c>
      <c r="B35" s="50" t="str">
        <f>Time1!E35</f>
        <v>อรุณวดี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7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7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4">
        <f>Time1!B36</f>
        <v>28</v>
      </c>
      <c r="B36" s="50" t="str">
        <f>Time1!E36</f>
        <v>จิรภัทร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7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37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4">
        <f>Time1!B37</f>
        <v>29</v>
      </c>
      <c r="B37" s="50" t="str">
        <f>Time1!E37</f>
        <v>ทรรศนีย์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7">
        <f t="shared" ref="M37" si="13">SUM(C37:L37)</f>
        <v>0</v>
      </c>
      <c r="N37" s="49"/>
      <c r="O37" s="49"/>
      <c r="P37" s="49"/>
      <c r="Q37" s="49"/>
      <c r="R37" s="49"/>
      <c r="S37" s="49"/>
      <c r="T37" s="49"/>
      <c r="U37" s="49"/>
      <c r="V37" s="137">
        <f t="shared" ref="V37" si="14">SUM(M37+P37+T37)</f>
        <v>0</v>
      </c>
      <c r="W37" s="49" t="str">
        <f t="shared" ref="W37" si="15">IF(T37=0,"-",IF(V37&lt;50,"0",IF(V37&lt;55,"1",IF(V37&lt;60,"1.5",IF(V37&lt;65,"2",IF(V37&lt;70,"2.5",IF(V37&lt;75,"3",IF(V37&lt;80,"3.5","4"))))))))</f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/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  <row r="44" spans="1:29" ht="19.899999999999999" customHeight="1" x14ac:dyDescent="0.55000000000000004"/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41"/>
  <sheetViews>
    <sheetView topLeftCell="A29" workbookViewId="0">
      <selection activeCell="A35" sqref="A35:X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2" t="s">
        <v>60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143" t="s">
        <v>53</v>
      </c>
      <c r="X1" s="143">
        <v>9</v>
      </c>
    </row>
    <row r="2" spans="1:27" ht="21" customHeight="1" x14ac:dyDescent="0.55000000000000004">
      <c r="A2" s="307" t="s">
        <v>65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</row>
    <row r="3" spans="1:27" ht="21" customHeight="1" x14ac:dyDescent="0.55000000000000004">
      <c r="A3" s="309" t="s">
        <v>1</v>
      </c>
      <c r="B3" s="309"/>
      <c r="C3" s="308">
        <f>STUDENT!C4</f>
        <v>0</v>
      </c>
      <c r="D3" s="308"/>
      <c r="E3" s="308" t="s">
        <v>0</v>
      </c>
      <c r="F3" s="308"/>
      <c r="G3" s="308"/>
      <c r="H3" s="308">
        <f>STUDENT!E4</f>
        <v>0</v>
      </c>
      <c r="I3" s="308"/>
      <c r="J3" s="308"/>
      <c r="K3" s="308"/>
      <c r="L3" s="308"/>
      <c r="W3" s="146" t="s">
        <v>46</v>
      </c>
      <c r="X3" s="167" t="str">
        <f>STUDENT!C2</f>
        <v>5</v>
      </c>
    </row>
    <row r="4" spans="1:27" ht="21" customHeight="1" thickBot="1" x14ac:dyDescent="0.6">
      <c r="A4" s="339" t="s">
        <v>102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</row>
    <row r="5" spans="1:27" ht="21" customHeight="1" x14ac:dyDescent="0.55000000000000004">
      <c r="A5" s="286" t="s">
        <v>8</v>
      </c>
      <c r="B5" s="60" t="s">
        <v>66</v>
      </c>
      <c r="C5" s="360" t="s">
        <v>155</v>
      </c>
      <c r="D5" s="361"/>
      <c r="E5" s="336" t="s">
        <v>101</v>
      </c>
      <c r="F5" s="337"/>
      <c r="G5" s="337"/>
      <c r="H5" s="337"/>
      <c r="I5" s="337"/>
      <c r="J5" s="337"/>
      <c r="K5" s="337"/>
      <c r="L5" s="338"/>
      <c r="M5" s="276" t="s">
        <v>54</v>
      </c>
      <c r="N5" s="277"/>
      <c r="O5" s="277"/>
      <c r="P5" s="277"/>
      <c r="Q5" s="357" t="s">
        <v>156</v>
      </c>
      <c r="R5" s="358"/>
      <c r="S5" s="358"/>
      <c r="T5" s="358"/>
      <c r="U5" s="358"/>
      <c r="V5" s="358"/>
      <c r="W5" s="358"/>
      <c r="X5" s="359"/>
    </row>
    <row r="6" spans="1:27" ht="21" customHeight="1" thickBot="1" x14ac:dyDescent="0.6">
      <c r="A6" s="288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47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289"/>
      <c r="B7" s="65" t="s">
        <v>67</v>
      </c>
      <c r="C7" s="66"/>
      <c r="D7" s="66" t="s">
        <v>100</v>
      </c>
      <c r="E7" s="102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2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8">
        <f>SUM(C7:L7)</f>
        <v>33</v>
      </c>
      <c r="Q7" s="209">
        <v>3</v>
      </c>
      <c r="R7" s="209">
        <v>3</v>
      </c>
      <c r="S7" s="209">
        <v>3</v>
      </c>
      <c r="T7" s="209">
        <v>3</v>
      </c>
      <c r="U7" s="209">
        <v>3</v>
      </c>
      <c r="V7" s="209">
        <f>SUM(Q7:U7)</f>
        <v>15</v>
      </c>
      <c r="W7" s="209">
        <f>AVERAGE(V7/5)</f>
        <v>3</v>
      </c>
      <c r="X7" s="209" t="s">
        <v>100</v>
      </c>
    </row>
    <row r="8" spans="1:27" ht="19.899999999999999" customHeight="1" x14ac:dyDescent="0.55000000000000004">
      <c r="A8" s="112">
        <f>Time1!B9</f>
        <v>1</v>
      </c>
      <c r="B8" s="152" t="str">
        <f>Time1!E9</f>
        <v>พชรพล</v>
      </c>
      <c r="C8" s="136"/>
      <c r="D8" s="136" t="str">
        <f>IF(C8&lt;1,"ไม่ผ่าน",IF(C8&lt;2,"ผ่าน",IF(C8&lt;3,"ดี","ดีเยี่ยม")))</f>
        <v>ไม่ผ่าน</v>
      </c>
      <c r="E8" s="117"/>
      <c r="F8" s="117"/>
      <c r="G8" s="117"/>
      <c r="H8" s="117"/>
      <c r="I8" s="117"/>
      <c r="J8" s="117">
        <f t="shared" si="0"/>
        <v>0</v>
      </c>
      <c r="K8" s="136">
        <f>ROUND(J8/I6,0)</f>
        <v>0</v>
      </c>
      <c r="L8" s="13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9">
        <f>SUM(C8:L8)</f>
        <v>0</v>
      </c>
      <c r="Q8" s="195"/>
      <c r="R8" s="195"/>
      <c r="S8" s="195"/>
      <c r="T8" s="195"/>
      <c r="U8" s="195"/>
      <c r="V8" s="195">
        <f>SUM(Q8:U8)</f>
        <v>0</v>
      </c>
      <c r="W8" s="195">
        <f>V8/U6</f>
        <v>0</v>
      </c>
      <c r="X8" s="19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4">
        <f>Time1!B10</f>
        <v>2</v>
      </c>
      <c r="B9" s="153" t="str">
        <f>Time1!E10</f>
        <v>ชัยมงคล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4">
        <f>Time1!B11</f>
        <v>3</v>
      </c>
      <c r="B10" s="153" t="str">
        <f>Time1!E11</f>
        <v>มงคล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4">
        <f>Time1!B12</f>
        <v>4</v>
      </c>
      <c r="B11" s="153" t="str">
        <f>Time1!E12</f>
        <v>รัชภูมิ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5" t="str">
        <f t="shared" si="5"/>
        <v>ไม่ผ่าน</v>
      </c>
    </row>
    <row r="12" spans="1:27" ht="19.899999999999999" customHeight="1" x14ac:dyDescent="0.55000000000000004">
      <c r="A12" s="114">
        <f>Time1!B13</f>
        <v>5</v>
      </c>
      <c r="B12" s="153" t="str">
        <f>Time1!E13</f>
        <v>ศรายุธ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5" t="str">
        <f t="shared" si="5"/>
        <v>ไม่ผ่าน</v>
      </c>
      <c r="AA12" s="151"/>
    </row>
    <row r="13" spans="1:27" ht="19.899999999999999" customHeight="1" x14ac:dyDescent="0.55000000000000004">
      <c r="A13" s="114">
        <f>Time1!B14</f>
        <v>6</v>
      </c>
      <c r="B13" s="153" t="str">
        <f>Time1!E14</f>
        <v>กิติชัย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5" t="str">
        <f t="shared" si="5"/>
        <v>ไม่ผ่าน</v>
      </c>
    </row>
    <row r="14" spans="1:27" ht="19.899999999999999" customHeight="1" x14ac:dyDescent="0.55000000000000004">
      <c r="A14" s="114">
        <f>Time1!B15</f>
        <v>7</v>
      </c>
      <c r="B14" s="153" t="str">
        <f>Time1!E15</f>
        <v>ณัฐภูมิ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5" t="str">
        <f t="shared" si="5"/>
        <v>ไม่ผ่าน</v>
      </c>
    </row>
    <row r="15" spans="1:27" ht="19.899999999999999" customHeight="1" x14ac:dyDescent="0.55000000000000004">
      <c r="A15" s="114">
        <f>Time1!B16</f>
        <v>8</v>
      </c>
      <c r="B15" s="153" t="str">
        <f>Time1!E16</f>
        <v>ธีระวุฒิ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5" t="str">
        <f t="shared" si="5"/>
        <v>ไม่ผ่าน</v>
      </c>
    </row>
    <row r="16" spans="1:27" ht="19.899999999999999" customHeight="1" x14ac:dyDescent="0.55000000000000004">
      <c r="A16" s="114">
        <f>Time1!B17</f>
        <v>9</v>
      </c>
      <c r="B16" s="153" t="str">
        <f>Time1!E17</f>
        <v>ศิริชัย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5" t="str">
        <f t="shared" si="5"/>
        <v>ไม่ผ่าน</v>
      </c>
    </row>
    <row r="17" spans="1:24" ht="19.899999999999999" customHeight="1" x14ac:dyDescent="0.55000000000000004">
      <c r="A17" s="114">
        <f>Time1!B18</f>
        <v>10</v>
      </c>
      <c r="B17" s="153" t="str">
        <f>Time1!E18</f>
        <v>เศรษฐา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5" t="str">
        <f t="shared" si="5"/>
        <v>ไม่ผ่าน</v>
      </c>
    </row>
    <row r="18" spans="1:24" ht="19.899999999999999" customHeight="1" x14ac:dyDescent="0.55000000000000004">
      <c r="A18" s="114">
        <f>Time1!B19</f>
        <v>11</v>
      </c>
      <c r="B18" s="153" t="str">
        <f>Time1!E19</f>
        <v>อัมฤทธิ์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5" t="str">
        <f t="shared" si="5"/>
        <v>ไม่ผ่าน</v>
      </c>
    </row>
    <row r="19" spans="1:24" ht="19.899999999999999" customHeight="1" x14ac:dyDescent="0.55000000000000004">
      <c r="A19" s="114">
        <f>Time1!B20</f>
        <v>12</v>
      </c>
      <c r="B19" s="153" t="str">
        <f>Time1!E20</f>
        <v>ธีรยุทธ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5" t="str">
        <f t="shared" si="5"/>
        <v>ไม่ผ่าน</v>
      </c>
    </row>
    <row r="20" spans="1:24" ht="19.899999999999999" customHeight="1" x14ac:dyDescent="0.55000000000000004">
      <c r="A20" s="114">
        <f>Time1!B21</f>
        <v>13</v>
      </c>
      <c r="B20" s="153" t="str">
        <f>Time1!E21</f>
        <v>นรินทร์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5" t="str">
        <f t="shared" si="5"/>
        <v>ไม่ผ่าน</v>
      </c>
    </row>
    <row r="21" spans="1:24" ht="19.899999999999999" customHeight="1" x14ac:dyDescent="0.55000000000000004">
      <c r="A21" s="114">
        <f>Time1!B22</f>
        <v>14</v>
      </c>
      <c r="B21" s="153" t="str">
        <f>Time1!E22</f>
        <v>พัชรพล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5" t="str">
        <f t="shared" si="5"/>
        <v>ไม่ผ่าน</v>
      </c>
    </row>
    <row r="22" spans="1:24" ht="19.899999999999999" customHeight="1" x14ac:dyDescent="0.55000000000000004">
      <c r="A22" s="114">
        <f>Time1!B23</f>
        <v>15</v>
      </c>
      <c r="B22" s="153" t="str">
        <f>Time1!E23</f>
        <v>ภูมิพัฒน์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5" t="str">
        <f t="shared" si="5"/>
        <v>ไม่ผ่าน</v>
      </c>
    </row>
    <row r="23" spans="1:24" ht="19.899999999999999" customHeight="1" x14ac:dyDescent="0.55000000000000004">
      <c r="A23" s="114">
        <f>Time1!B24</f>
        <v>16</v>
      </c>
      <c r="B23" s="153" t="str">
        <f>Time1!E24</f>
        <v>ภูวเดช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5" t="str">
        <f t="shared" si="5"/>
        <v>ไม่ผ่าน</v>
      </c>
    </row>
    <row r="24" spans="1:24" ht="19.899999999999999" customHeight="1" x14ac:dyDescent="0.55000000000000004">
      <c r="A24" s="114">
        <f>Time1!B25</f>
        <v>17</v>
      </c>
      <c r="B24" s="153" t="str">
        <f>Time1!E25</f>
        <v>วศิน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5" t="str">
        <f t="shared" si="5"/>
        <v>ไม่ผ่าน</v>
      </c>
    </row>
    <row r="25" spans="1:24" ht="19.899999999999999" customHeight="1" x14ac:dyDescent="0.55000000000000004">
      <c r="A25" s="114">
        <f>Time1!B26</f>
        <v>18</v>
      </c>
      <c r="B25" s="153" t="str">
        <f>Time1!E26</f>
        <v>วรยุทธ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5" t="str">
        <f t="shared" si="5"/>
        <v>ไม่ผ่าน</v>
      </c>
    </row>
    <row r="26" spans="1:24" ht="19.899999999999999" customHeight="1" x14ac:dyDescent="0.55000000000000004">
      <c r="A26" s="114">
        <f>Time1!B27</f>
        <v>19</v>
      </c>
      <c r="B26" s="153" t="str">
        <f>Time1!E27</f>
        <v>เกริดา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5" t="str">
        <f t="shared" si="5"/>
        <v>ไม่ผ่าน</v>
      </c>
    </row>
    <row r="27" spans="1:24" ht="19.899999999999999" customHeight="1" x14ac:dyDescent="0.55000000000000004">
      <c r="A27" s="114">
        <f>Time1!B28</f>
        <v>20</v>
      </c>
      <c r="B27" s="153" t="str">
        <f>Time1!E28</f>
        <v>มะลิสา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5" t="str">
        <f t="shared" si="5"/>
        <v>ไม่ผ่าน</v>
      </c>
    </row>
    <row r="28" spans="1:24" ht="19.899999999999999" customHeight="1" x14ac:dyDescent="0.55000000000000004">
      <c r="A28" s="114">
        <f>Time1!B29</f>
        <v>21</v>
      </c>
      <c r="B28" s="153" t="str">
        <f>Time1!E29</f>
        <v>อนัญญา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5" t="str">
        <f t="shared" si="5"/>
        <v>ไม่ผ่าน</v>
      </c>
    </row>
    <row r="29" spans="1:24" ht="19.899999999999999" customHeight="1" x14ac:dyDescent="0.55000000000000004">
      <c r="A29" s="114">
        <f>Time1!B30</f>
        <v>22</v>
      </c>
      <c r="B29" s="153" t="str">
        <f>Time1!E30</f>
        <v>กมลลักษณ์</v>
      </c>
      <c r="C29" s="49"/>
      <c r="D29" s="18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4">
        <f>Time1!B31</f>
        <v>23</v>
      </c>
      <c r="B30" s="153" t="str">
        <f>Time1!E31</f>
        <v>ขวัญเนตร</v>
      </c>
      <c r="C30" s="49"/>
      <c r="D30" s="18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5" t="str">
        <f t="shared" si="30"/>
        <v>ไม่ผ่าน</v>
      </c>
    </row>
    <row r="31" spans="1:24" ht="19.899999999999999" customHeight="1" x14ac:dyDescent="0.55000000000000004">
      <c r="A31" s="114">
        <f>Time1!B32</f>
        <v>24</v>
      </c>
      <c r="B31" s="153" t="str">
        <f>Time1!E32</f>
        <v>ณัฐชา</v>
      </c>
      <c r="C31" s="49"/>
      <c r="D31" s="18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5" t="str">
        <f t="shared" si="30"/>
        <v>ไม่ผ่าน</v>
      </c>
    </row>
    <row r="32" spans="1:24" ht="19.899999999999999" customHeight="1" x14ac:dyDescent="0.55000000000000004">
      <c r="A32" s="114">
        <f>Time1!B33</f>
        <v>25</v>
      </c>
      <c r="B32" s="153" t="str">
        <f>Time1!E33</f>
        <v>นุชศรา</v>
      </c>
      <c r="C32" s="49"/>
      <c r="D32" s="18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5" t="str">
        <f t="shared" si="30"/>
        <v>ไม่ผ่าน</v>
      </c>
    </row>
    <row r="33" spans="1:24" ht="19.899999999999999" customHeight="1" x14ac:dyDescent="0.55000000000000004">
      <c r="A33" s="114">
        <f>Time1!B34</f>
        <v>26</v>
      </c>
      <c r="B33" s="153" t="str">
        <f>Time1!E34</f>
        <v>ศิริพร</v>
      </c>
      <c r="C33" s="49"/>
      <c r="D33" s="211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50">
        <f t="shared" ref="P33:P35" si="38">SUM(C33:L33)</f>
        <v>0</v>
      </c>
      <c r="Q33" s="49"/>
      <c r="R33" s="49"/>
      <c r="S33" s="49"/>
      <c r="T33" s="49"/>
      <c r="U33" s="49"/>
      <c r="V33" s="49">
        <f t="shared" ref="V33:V35" si="39">SUM(Q33:U33)</f>
        <v>0</v>
      </c>
      <c r="W33" s="49">
        <f t="shared" ref="W33:W35" si="40">V33/5</f>
        <v>0</v>
      </c>
      <c r="X33" s="212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4">
        <f>Time1!B35</f>
        <v>27</v>
      </c>
      <c r="B34" s="153" t="str">
        <f>Time1!E35</f>
        <v>อรุณวดี</v>
      </c>
      <c r="C34" s="49"/>
      <c r="D34" s="21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2" t="str">
        <f t="shared" si="41"/>
        <v>ไม่ผ่าน</v>
      </c>
    </row>
    <row r="35" spans="1:24" ht="19.899999999999999" customHeight="1" x14ac:dyDescent="0.55000000000000004">
      <c r="A35" s="114">
        <f>Time1!B36</f>
        <v>28</v>
      </c>
      <c r="B35" s="153" t="str">
        <f>Time1!E36</f>
        <v>จิรภัทร</v>
      </c>
      <c r="C35" s="49"/>
      <c r="D35" s="21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2" t="str">
        <f t="shared" si="41"/>
        <v>ไม่ผ่าน</v>
      </c>
    </row>
    <row r="36" spans="1:24" ht="19.899999999999999" customHeight="1" x14ac:dyDescent="0.55000000000000004">
      <c r="A36" s="114">
        <f>Time1!B37</f>
        <v>29</v>
      </c>
      <c r="B36" s="229" t="str">
        <f>Time1!E37</f>
        <v>ทรรศนีย์</v>
      </c>
      <c r="C36" s="49"/>
      <c r="D36" s="227" t="str">
        <f t="shared" ref="D36" si="42">IF(C36&lt;1,"ไม่ผ่าน",IF(C36&lt;2,"ผ่าน",IF(C36&lt;3,"ดี","ดีเยี่ยม")))</f>
        <v>ไม่ผ่าน</v>
      </c>
      <c r="E36" s="49"/>
      <c r="F36" s="49"/>
      <c r="G36" s="49"/>
      <c r="H36" s="49"/>
      <c r="I36" s="49"/>
      <c r="J36" s="49">
        <f t="shared" ref="J36" si="43">SUM(E36:I36)</f>
        <v>0</v>
      </c>
      <c r="K36" s="49">
        <f t="shared" ref="K36" si="44">ROUND(J36/5,0)</f>
        <v>0</v>
      </c>
      <c r="L36" s="49" t="str">
        <f t="shared" ref="L36" si="45">IF(K36&lt;1,"ไม่ผ่าน",IF(K36&lt;2,"ผ่าน",IF(K36&lt;3,"ดี","ดีเยี่ยม")))</f>
        <v>ไม่ผ่าน</v>
      </c>
      <c r="M36" s="3">
        <f t="shared" ref="M36" si="46">COUNTIF(C36:L36,"ข")*2</f>
        <v>0</v>
      </c>
      <c r="N36" s="3">
        <f t="shared" ref="N36" si="47">COUNTIF(C36:M36,"ล")*2</f>
        <v>0</v>
      </c>
      <c r="O36" s="3">
        <f t="shared" ref="O36" si="48">COUNTIF(C36:N36,"ป")*2</f>
        <v>0</v>
      </c>
      <c r="P36" s="150">
        <f t="shared" ref="P36" si="49">SUM(C36:L36)</f>
        <v>0</v>
      </c>
      <c r="Q36" s="49"/>
      <c r="R36" s="49"/>
      <c r="S36" s="49"/>
      <c r="T36" s="49"/>
      <c r="U36" s="49"/>
      <c r="V36" s="49">
        <f t="shared" ref="V36" si="50">SUM(Q36:U36)</f>
        <v>0</v>
      </c>
      <c r="W36" s="49">
        <f t="shared" ref="W36" si="51">V36/5</f>
        <v>0</v>
      </c>
      <c r="X36" s="228" t="str">
        <f t="shared" ref="X36" si="52">IF(W36&lt;1,"ไม่ผ่าน",IF(W36&lt;2,"ผ่าน",IF(W36&lt;3,"ดี","ดีเยี่ยม")))</f>
        <v>ไม่ผ่าน</v>
      </c>
    </row>
    <row r="37" spans="1:24" ht="19.899999999999999" customHeight="1" x14ac:dyDescent="0.55000000000000004"/>
    <row r="38" spans="1:24" ht="19.899999999999999" customHeight="1" x14ac:dyDescent="0.55000000000000004"/>
    <row r="39" spans="1:24" ht="19.899999999999999" customHeight="1" x14ac:dyDescent="0.55000000000000004"/>
    <row r="40" spans="1:24" ht="19.899999999999999" customHeight="1" x14ac:dyDescent="0.55000000000000004"/>
    <row r="41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66" t="s">
        <v>103</v>
      </c>
      <c r="B2" s="366"/>
      <c r="C2" s="366"/>
      <c r="D2" s="366"/>
      <c r="E2" s="366"/>
    </row>
    <row r="3" spans="1:5" ht="19.899999999999999" customHeight="1" x14ac:dyDescent="0.2">
      <c r="A3" s="21" t="s">
        <v>104</v>
      </c>
      <c r="B3" s="377" t="s">
        <v>77</v>
      </c>
      <c r="C3" s="378"/>
      <c r="D3" s="378"/>
      <c r="E3" s="379"/>
    </row>
    <row r="4" spans="1:5" ht="19.899999999999999" customHeight="1" x14ac:dyDescent="0.2">
      <c r="A4" s="368" t="s">
        <v>119</v>
      </c>
      <c r="B4" s="362" t="s">
        <v>105</v>
      </c>
      <c r="C4" s="363"/>
      <c r="D4" s="363"/>
      <c r="E4" s="364"/>
    </row>
    <row r="5" spans="1:5" ht="19.899999999999999" customHeight="1" x14ac:dyDescent="0.2">
      <c r="A5" s="369"/>
      <c r="B5" s="374" t="s">
        <v>106</v>
      </c>
      <c r="C5" s="375"/>
      <c r="D5" s="375"/>
      <c r="E5" s="376"/>
    </row>
    <row r="6" spans="1:5" ht="19.899999999999999" customHeight="1" x14ac:dyDescent="0.2">
      <c r="A6" s="369"/>
      <c r="B6" s="374" t="s">
        <v>107</v>
      </c>
      <c r="C6" s="375"/>
      <c r="D6" s="375"/>
      <c r="E6" s="376"/>
    </row>
    <row r="7" spans="1:5" ht="19.899999999999999" customHeight="1" x14ac:dyDescent="0.2">
      <c r="A7" s="370"/>
      <c r="B7" s="365" t="s">
        <v>108</v>
      </c>
      <c r="C7" s="366"/>
      <c r="D7" s="366"/>
      <c r="E7" s="367"/>
    </row>
    <row r="8" spans="1:5" ht="19.899999999999999" customHeight="1" x14ac:dyDescent="0.2">
      <c r="A8" s="368" t="s">
        <v>120</v>
      </c>
      <c r="B8" s="362" t="s">
        <v>109</v>
      </c>
      <c r="C8" s="363"/>
      <c r="D8" s="363"/>
      <c r="E8" s="364"/>
    </row>
    <row r="9" spans="1:5" ht="19.899999999999999" customHeight="1" x14ac:dyDescent="0.2">
      <c r="A9" s="370"/>
      <c r="B9" s="365" t="s">
        <v>110</v>
      </c>
      <c r="C9" s="366"/>
      <c r="D9" s="366"/>
      <c r="E9" s="367"/>
    </row>
    <row r="10" spans="1:5" ht="19.899999999999999" customHeight="1" x14ac:dyDescent="0.2">
      <c r="A10" s="23" t="s">
        <v>112</v>
      </c>
      <c r="B10" s="380" t="s">
        <v>111</v>
      </c>
      <c r="C10" s="381"/>
      <c r="D10" s="381"/>
      <c r="E10" s="382"/>
    </row>
    <row r="11" spans="1:5" ht="19.899999999999999" customHeight="1" x14ac:dyDescent="0.2">
      <c r="A11" s="371" t="s">
        <v>113</v>
      </c>
      <c r="B11" s="362" t="s">
        <v>138</v>
      </c>
      <c r="C11" s="363"/>
      <c r="D11" s="363"/>
      <c r="E11" s="364"/>
    </row>
    <row r="12" spans="1:5" ht="19.899999999999999" customHeight="1" x14ac:dyDescent="0.2">
      <c r="A12" s="372"/>
      <c r="B12" s="374" t="s">
        <v>139</v>
      </c>
      <c r="C12" s="375"/>
      <c r="D12" s="375"/>
      <c r="E12" s="376"/>
    </row>
    <row r="13" spans="1:5" ht="19.899999999999999" customHeight="1" x14ac:dyDescent="0.2">
      <c r="A13" s="373"/>
      <c r="B13" s="365" t="s">
        <v>140</v>
      </c>
      <c r="C13" s="366"/>
      <c r="D13" s="366"/>
      <c r="E13" s="367"/>
    </row>
    <row r="14" spans="1:5" ht="19.899999999999999" customHeight="1" x14ac:dyDescent="0.2">
      <c r="A14" s="371" t="s">
        <v>114</v>
      </c>
      <c r="B14" s="362" t="s">
        <v>141</v>
      </c>
      <c r="C14" s="363"/>
      <c r="D14" s="363"/>
      <c r="E14" s="364"/>
    </row>
    <row r="15" spans="1:5" ht="19.899999999999999" customHeight="1" x14ac:dyDescent="0.2">
      <c r="A15" s="373"/>
      <c r="B15" s="365" t="s">
        <v>142</v>
      </c>
      <c r="C15" s="366"/>
      <c r="D15" s="366"/>
      <c r="E15" s="367"/>
    </row>
    <row r="16" spans="1:5" ht="19.899999999999999" customHeight="1" x14ac:dyDescent="0.2">
      <c r="A16" s="371" t="s">
        <v>115</v>
      </c>
      <c r="B16" s="362" t="s">
        <v>143</v>
      </c>
      <c r="C16" s="363"/>
      <c r="D16" s="363"/>
      <c r="E16" s="364"/>
    </row>
    <row r="17" spans="1:5" ht="19.899999999999999" customHeight="1" x14ac:dyDescent="0.2">
      <c r="A17" s="373"/>
      <c r="B17" s="365" t="s">
        <v>144</v>
      </c>
      <c r="C17" s="366"/>
      <c r="D17" s="366"/>
      <c r="E17" s="367"/>
    </row>
    <row r="18" spans="1:5" ht="19.899999999999999" customHeight="1" x14ac:dyDescent="0.2">
      <c r="A18" s="371" t="s">
        <v>116</v>
      </c>
      <c r="B18" s="362" t="s">
        <v>145</v>
      </c>
      <c r="C18" s="363"/>
      <c r="D18" s="363"/>
      <c r="E18" s="364"/>
    </row>
    <row r="19" spans="1:5" ht="19.899999999999999" customHeight="1" x14ac:dyDescent="0.2">
      <c r="A19" s="372"/>
      <c r="B19" s="374" t="s">
        <v>146</v>
      </c>
      <c r="C19" s="375"/>
      <c r="D19" s="375"/>
      <c r="E19" s="376"/>
    </row>
    <row r="20" spans="1:5" ht="19.899999999999999" customHeight="1" x14ac:dyDescent="0.2">
      <c r="A20" s="373"/>
      <c r="B20" s="365" t="s">
        <v>147</v>
      </c>
      <c r="C20" s="366"/>
      <c r="D20" s="366"/>
      <c r="E20" s="367"/>
    </row>
    <row r="21" spans="1:5" ht="19.899999999999999" customHeight="1" x14ac:dyDescent="0.2">
      <c r="A21" s="371" t="s">
        <v>117</v>
      </c>
      <c r="B21" s="362" t="s">
        <v>148</v>
      </c>
      <c r="C21" s="363"/>
      <c r="D21" s="363"/>
      <c r="E21" s="364"/>
    </row>
    <row r="22" spans="1:5" ht="19.899999999999999" customHeight="1" x14ac:dyDescent="0.2">
      <c r="A22" s="373"/>
      <c r="B22" s="365" t="s">
        <v>149</v>
      </c>
      <c r="C22" s="366"/>
      <c r="D22" s="366"/>
      <c r="E22" s="367"/>
    </row>
    <row r="23" spans="1:5" ht="19.899999999999999" customHeight="1" x14ac:dyDescent="0.2">
      <c r="A23" s="381" t="s">
        <v>118</v>
      </c>
      <c r="B23" s="381"/>
      <c r="C23" s="381"/>
      <c r="D23" s="381"/>
      <c r="E23" s="381"/>
    </row>
    <row r="24" spans="1:5" ht="19.899999999999999" customHeight="1" x14ac:dyDescent="0.2">
      <c r="A24" s="17" t="s">
        <v>67</v>
      </c>
      <c r="B24" s="20" t="s">
        <v>121</v>
      </c>
      <c r="C24" s="377" t="s">
        <v>123</v>
      </c>
      <c r="D24" s="378"/>
      <c r="E24" s="379"/>
    </row>
    <row r="25" spans="1:5" ht="19.899999999999999" customHeight="1" x14ac:dyDescent="0.2">
      <c r="A25" s="383">
        <v>3</v>
      </c>
      <c r="B25" s="383" t="s">
        <v>122</v>
      </c>
      <c r="C25" s="380" t="s">
        <v>124</v>
      </c>
      <c r="D25" s="381"/>
      <c r="E25" s="382"/>
    </row>
    <row r="26" spans="1:5" ht="19.899999999999999" customHeight="1" x14ac:dyDescent="0.2">
      <c r="A26" s="384"/>
      <c r="B26" s="384"/>
      <c r="C26" s="380" t="s">
        <v>125</v>
      </c>
      <c r="D26" s="381"/>
      <c r="E26" s="382"/>
    </row>
    <row r="27" spans="1:5" ht="19.899999999999999" customHeight="1" x14ac:dyDescent="0.2">
      <c r="A27" s="17">
        <v>2</v>
      </c>
      <c r="B27" s="20" t="s">
        <v>129</v>
      </c>
      <c r="C27" s="380" t="s">
        <v>126</v>
      </c>
      <c r="D27" s="381"/>
      <c r="E27" s="382"/>
    </row>
    <row r="28" spans="1:5" ht="19.899999999999999" customHeight="1" x14ac:dyDescent="0.2">
      <c r="A28" s="17">
        <v>1</v>
      </c>
      <c r="B28" s="20" t="s">
        <v>130</v>
      </c>
      <c r="C28" s="380" t="s">
        <v>127</v>
      </c>
      <c r="D28" s="381"/>
      <c r="E28" s="382"/>
    </row>
    <row r="29" spans="1:5" ht="19.899999999999999" customHeight="1" x14ac:dyDescent="0.2">
      <c r="A29" s="17">
        <v>0</v>
      </c>
      <c r="B29" s="20" t="s">
        <v>131</v>
      </c>
      <c r="C29" s="380" t="s">
        <v>128</v>
      </c>
      <c r="D29" s="381"/>
      <c r="E29" s="382"/>
    </row>
    <row r="30" spans="1:5" ht="19.899999999999999" customHeight="1" x14ac:dyDescent="0.2">
      <c r="A30" s="381" t="s">
        <v>132</v>
      </c>
      <c r="B30" s="381"/>
      <c r="C30" s="381"/>
      <c r="D30" s="381"/>
      <c r="E30" s="381"/>
    </row>
    <row r="31" spans="1:5" ht="19.899999999999999" customHeight="1" x14ac:dyDescent="0.2">
      <c r="A31" s="17" t="s">
        <v>67</v>
      </c>
      <c r="B31" s="20" t="s">
        <v>121</v>
      </c>
      <c r="C31" s="377" t="s">
        <v>123</v>
      </c>
      <c r="D31" s="378"/>
      <c r="E31" s="379"/>
    </row>
    <row r="32" spans="1:5" ht="19.899999999999999" customHeight="1" x14ac:dyDescent="0.2">
      <c r="A32" s="383">
        <v>3</v>
      </c>
      <c r="B32" s="383" t="s">
        <v>122</v>
      </c>
      <c r="C32" s="380" t="s">
        <v>133</v>
      </c>
      <c r="D32" s="381"/>
      <c r="E32" s="382"/>
    </row>
    <row r="33" spans="1:5" ht="19.899999999999999" customHeight="1" x14ac:dyDescent="0.2">
      <c r="A33" s="384"/>
      <c r="B33" s="384"/>
      <c r="C33" s="380" t="s">
        <v>134</v>
      </c>
      <c r="D33" s="381"/>
      <c r="E33" s="382"/>
    </row>
    <row r="34" spans="1:5" ht="19.899999999999999" customHeight="1" x14ac:dyDescent="0.2">
      <c r="A34" s="17">
        <v>2</v>
      </c>
      <c r="B34" s="20" t="s">
        <v>129</v>
      </c>
      <c r="C34" s="385" t="s">
        <v>135</v>
      </c>
      <c r="D34" s="386"/>
      <c r="E34" s="387"/>
    </row>
    <row r="35" spans="1:5" ht="19.899999999999999" customHeight="1" x14ac:dyDescent="0.2">
      <c r="A35" s="17">
        <v>1</v>
      </c>
      <c r="B35" s="20" t="s">
        <v>130</v>
      </c>
      <c r="C35" s="380" t="s">
        <v>136</v>
      </c>
      <c r="D35" s="381"/>
      <c r="E35" s="382"/>
    </row>
    <row r="36" spans="1:5" ht="19.899999999999999" customHeight="1" x14ac:dyDescent="0.2">
      <c r="A36" s="17">
        <v>0</v>
      </c>
      <c r="B36" s="20" t="s">
        <v>131</v>
      </c>
      <c r="C36" s="380" t="s">
        <v>137</v>
      </c>
      <c r="D36" s="381"/>
      <c r="E36" s="38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2023-09-03T13:28:39Z</dcterms:modified>
</cp:coreProperties>
</file>